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Administración SPI\Balances\Balance S As\00. Balances oficiales\02 Balances 2017\corrección actualización 2018\"/>
    </mc:Choice>
  </mc:AlternateContent>
  <bookViews>
    <workbookView xWindow="0" yWindow="0" windowWidth="23040" windowHeight="9384"/>
  </bookViews>
  <sheets>
    <sheet name="letra a) Balance mensual" sheetId="1" r:id="rId1"/>
    <sheet name="letra a) Balance Anual" sheetId="2" r:id="rId2"/>
    <sheet name="letra c)" sheetId="3" r:id="rId3"/>
  </sheets>
  <externalReferences>
    <externalReference r:id="rId4"/>
    <externalReference r:id="rId5"/>
    <externalReference r:id="rId6"/>
  </externalReferences>
  <definedNames>
    <definedName name="anscount" hidden="1">1</definedName>
    <definedName name="As_BM.DELTA.610_01.ASX.RXC" localSheetId="0">[3]Ingreso_y_revision_datos_As!#REF!</definedName>
    <definedName name="As_BM.DELTA.610_01.ASX.RXC">[1]Ingreso_y_revision_datos_As!#REF!</definedName>
    <definedName name="As_BM.DELTA.610_01.SXX.RXC" localSheetId="0">[3]Ingreso_y_revision_datos_As!#REF!</definedName>
    <definedName name="As_BM.DELTA.610_01.SXX.RXC">[1]Ingreso_y_revision_datos_As!#REF!</definedName>
    <definedName name="As_BM.DELTA.610_01.TMS.COR" localSheetId="0">[3]Ingreso_y_revision_datos_As!#REF!</definedName>
    <definedName name="As_BM.DELTA.610_01.TMS.COR">[1]Ingreso_y_revision_datos_As!#REF!</definedName>
    <definedName name="As_BM.DELTA.610_01.TMS.REC" localSheetId="0">[3]Ingreso_y_revision_datos_As!#REF!</definedName>
    <definedName name="As_BM.DELTA.610_01.TMS.REC">[1]Ingreso_y_revision_datos_As!#REF!</definedName>
    <definedName name="AS_BM.MAT_ACC.ASX.COR" localSheetId="0">[3]Ingreso_y_revision_datos_As!$L$58</definedName>
    <definedName name="AS_BM.MAT_ACC.ASX.COR">[1]Ingreso_y_revision_datos_As!$L$58</definedName>
    <definedName name="AS_BM.MAT_ACC.TMF.COR" localSheetId="0">[3]Ingreso_y_revision_datos_As!$M$58</definedName>
    <definedName name="AS_BM.MAT_ACC.TMF.COR">[1]Ingreso_y_revision_datos_As!$M$58</definedName>
    <definedName name="AS_BM.MAT_ACC.TMS.COR" localSheetId="0">[3]Ingreso_y_revision_datos_As!$K$58</definedName>
    <definedName name="AS_BM.MAT_ACC.TMS.COR">[1]Ingreso_y_revision_datos_As!$K$58</definedName>
    <definedName name="AS_BM.MAT_REC.ASX.COR" localSheetId="0">[3]Ingreso_y_revision_datos_As!$L$56</definedName>
    <definedName name="AS_BM.MAT_REC.ASX.COR">[1]Ingreso_y_revision_datos_As!$L$56</definedName>
    <definedName name="AS_BM.MAT_REC.TMF.COR" localSheetId="0">[3]Ingreso_y_revision_datos_As!$M$56</definedName>
    <definedName name="AS_BM.MAT_REC.TMF.COR">[1]Ingreso_y_revision_datos_As!$M$56</definedName>
    <definedName name="AS_BM.MAT_REC.TMS.COR" localSheetId="0">[3]Ingreso_y_revision_datos_As!$K$56</definedName>
    <definedName name="AS_BM.MAT_REC.TMS.COR">[1]Ingreso_y_revision_datos_As!$K$56</definedName>
    <definedName name="AS_BM600.AF.604_605_01_45.ASX.COR" localSheetId="0">[3]Ingreso_y_revision_datos_As!#REF!</definedName>
    <definedName name="AS_BM600.AF.604_605_01_45.ASX.COR">[1]Ingreso_y_revision_datos_As!#REF!</definedName>
    <definedName name="AS_BM600.AF.604_605_01_45.SXX.COR" localSheetId="0">[3]Ingreso_y_revision_datos_As!#REF!</definedName>
    <definedName name="AS_BM600.AF.604_605_01_45.SXX.COR">[1]Ingreso_y_revision_datos_As!#REF!</definedName>
    <definedName name="As_BM600.AI.610_01.ASX.COR_FINAL" localSheetId="0">[3]Ingreso_y_revision_datos_As!#REF!</definedName>
    <definedName name="As_BM600.AI.610_01.ASX.COR_FINAL">[1]Ingreso_y_revision_datos_As!#REF!</definedName>
    <definedName name="As_BM600.AI.610_01.ASX.COR_INICIAL" localSheetId="0">[3]Ingreso_y_revision_datos_As!#REF!</definedName>
    <definedName name="As_BM600.AI.610_01.ASX.COR_INICIAL">[1]Ingreso_y_revision_datos_As!#REF!</definedName>
    <definedName name="As_BM600.AI.610_01.SXX.COR_FINAL" localSheetId="0">[3]Ingreso_y_revision_datos_As!#REF!</definedName>
    <definedName name="As_BM600.AI.610_01.SXX.COR_FINAL">[1]Ingreso_y_revision_datos_As!#REF!</definedName>
    <definedName name="As_BM600.AI.610_01.SXX.COR_INICIAL" localSheetId="0">[3]Ingreso_y_revision_datos_As!#REF!</definedName>
    <definedName name="As_BM600.AI.610_01.SXX.COR_INICIAL">[1]Ingreso_y_revision_datos_As!#REF!</definedName>
    <definedName name="AS_BM600.FL.604_605_01_45.TMS.COR" localSheetId="0">[3]Ingreso_y_revision_datos_As!#REF!</definedName>
    <definedName name="AS_BM600.FL.604_605_01_45.TMS.COR">[1]Ingreso_y_revision_datos_As!#REF!</definedName>
    <definedName name="AS_BM600.FL.604_605_01_45.TMS.REC" localSheetId="0">[3]Ingreso_y_revision_datos_As!#REF!</definedName>
    <definedName name="AS_BM600.FL.604_605_01_45.TMS.REC">[1]Ingreso_y_revision_datos_As!#REF!</definedName>
    <definedName name="As_BM600.IN.610_01.TMS.COR_FINAL" localSheetId="0">[3]Ingreso_y_revision_datos_As!#REF!</definedName>
    <definedName name="As_BM600.IN.610_01.TMS.COR_FINAL">[1]Ingreso_y_revision_datos_As!#REF!</definedName>
    <definedName name="As_BM600.IN.610_01.TMS.COR_INICIAL" localSheetId="0">[3]Ingreso_y_revision_datos_As!#REF!</definedName>
    <definedName name="As_BM600.IN.610_01.TMS.COR_INICIAL">[1]Ingreso_y_revision_datos_As!#REF!</definedName>
    <definedName name="As_BM600.IN.610_01.TMS.REC_FINAL" localSheetId="0">[3]Ingreso_y_revision_datos_As!#REF!</definedName>
    <definedName name="As_BM600.IN.610_01.TMS.REC_FINAL">[1]Ingreso_y_revision_datos_As!#REF!</definedName>
    <definedName name="As_BM600.IN.610_01.TMS.REC_INICIAL" localSheetId="0">[3]Ingreso_y_revision_datos_As!#REF!</definedName>
    <definedName name="As_BM600.IN.610_01.TMS.REC_INICIAL">[1]Ingreso_y_revision_datos_As!#REF!</definedName>
    <definedName name="AS_BM600.TF.604_605_01_45.ASX.RXC" localSheetId="0">[3]Ingreso_y_revision_datos_As!#REF!</definedName>
    <definedName name="AS_BM600.TF.604_605_01_45.ASX.RXC">[1]Ingreso_y_revision_datos_As!#REF!</definedName>
    <definedName name="AS_BM600.TF.604_605_01_45.SXX.RXC" localSheetId="0">[3]Ingreso_y_revision_datos_As!#REF!</definedName>
    <definedName name="AS_BM600.TF.604_605_01_45.SXX.RXC">[1]Ingreso_y_revision_datos_As!#REF!</definedName>
    <definedName name="As_BM600.TF.610_01.ASX.RXC_FINAL" localSheetId="0">[3]Ingreso_y_revision_datos_As!#REF!</definedName>
    <definedName name="As_BM600.TF.610_01.ASX.RXC_FINAL">[1]Ingreso_y_revision_datos_As!#REF!</definedName>
    <definedName name="As_BM600.TF.610_01.ASX.RXC_INICIAL" localSheetId="0">[3]Ingreso_y_revision_datos_As!#REF!</definedName>
    <definedName name="As_BM600.TF.610_01.ASX.RXC_INICIAL">[1]Ingreso_y_revision_datos_As!#REF!</definedName>
    <definedName name="As_BM600.TF.610_01.SXX.RXC_FINAL" localSheetId="0">[3]Ingreso_y_revision_datos_As!#REF!</definedName>
    <definedName name="As_BM600.TF.610_01.SXX.RXC_FINAL">[1]Ingreso_y_revision_datos_As!#REF!</definedName>
    <definedName name="As_BM600.TF.610_01.SXX.RXC_INICIAL" localSheetId="0">[3]Ingreso_y_revision_datos_As!#REF!</definedName>
    <definedName name="As_BM600.TF.610_01.SXX.RXC_INICIAL">[1]Ingreso_y_revision_datos_As!#REF!</definedName>
    <definedName name="As_BM800.FL.800_000_02.TMS.REC" localSheetId="0">[3]Ingreso_y_revision_datos_As!$K$8</definedName>
    <definedName name="As_BM800.TF.800_000_02.ASX.RXC" localSheetId="0">[3]Ingreso_y_revision_datos_As!$M$8</definedName>
    <definedName name="As_Emision_As_Mes_Ton" localSheetId="0">[3]Ingreso_y_revision_datos_As!$K$48</definedName>
    <definedName name="As_Emision_As_Mes_Ton">[1]Ingreso_y_revision_datos_As!$K$48</definedName>
    <definedName name="_xlnm.Database" localSheetId="0">#REF!</definedName>
    <definedName name="_xlnm.Database">#REF!</definedName>
    <definedName name="Emision_As_Acc_Ton" localSheetId="0">[3]Ingreso_y_revision_datos_As!$K$53</definedName>
    <definedName name="Emision_As_Acc_Ton">[1]Ingreso_y_revision_datos_As!$K$53</definedName>
    <definedName name="Emision_As_Acc_Ton_MesAnt" localSheetId="0">[3]Ingreso_y_revision_datos_As!$K$52</definedName>
    <definedName name="Emision_As_Acc_Ton_MesAnt">[1]Ingreso_y_revision_datos_As!$K$52</definedName>
    <definedName name="Emision_S_Acc_Ton" localSheetId="0">[3]Ingreso_y_revision_datos_S!$K$54</definedName>
    <definedName name="Emision_S_Acc_Ton">[1]Ingreso_y_revision_datos_S!$K$54</definedName>
    <definedName name="Emision_S_Acc_Ton_MesAnt" localSheetId="0">[3]Ingreso_y_revision_datos_S!$K$53</definedName>
    <definedName name="Emision_S_Acc_Ton_MesAnt">[1]Ingreso_y_revision_datos_S!$K$53</definedName>
    <definedName name="limcount" hidden="1">1</definedName>
    <definedName name="S_BM.DELT_Flot_Esco_Recir.TMS.COR" localSheetId="0">[3]Ingreso_y_revision_datos_S!$R$30</definedName>
    <definedName name="S_BM.DELT_Flot_Esco_Recir_N602.TMS.COR" localSheetId="0">[3]Ingreso_y_revision_datos_S!$R$29</definedName>
    <definedName name="S_BM.DELTA.605_01.TMS.COR" localSheetId="0">[3]Ingreso_y_revision_datos_S!$R$31</definedName>
    <definedName name="S_BM.DELTA.606_01.TMS.COR" localSheetId="0">[3]Ingreso_y_revision_datos_S!$R$32</definedName>
    <definedName name="S_BM.DELTA.609_01.TMS.COR" localSheetId="0">[3]Ingreso_y_revision_datos_S!$R$33</definedName>
    <definedName name="S_BM.DELTA.609_02.TMS.COR" localSheetId="0">[3]Ingreso_y_revision_datos_S!$R$34</definedName>
    <definedName name="S_BM.DELTA.610_01.SXX.RXC" localSheetId="0">[3]Ingreso_y_revision_datos_S!#REF!</definedName>
    <definedName name="S_BM.DELTA.610_01.SXX.RXC">[1]Ingreso_y_revision_datos_S!#REF!</definedName>
    <definedName name="S_BM.DELTA.610_01.TMS.COR" localSheetId="0">[3]Ingreso_y_revision_datos_S!#REF!</definedName>
    <definedName name="S_BM.DELTA.610_01.TMS.COR">[1]Ingreso_y_revision_datos_S!#REF!</definedName>
    <definedName name="S_BM.DELTA.610_01.TMS.REC" localSheetId="0">[3]Ingreso_y_revision_datos_S!#REF!</definedName>
    <definedName name="S_BM.DELTA.610_01.TMS.REC">[1]Ingreso_y_revision_datos_S!#REF!</definedName>
    <definedName name="S_BM.DELTA.611_01.TMS.COR" localSheetId="0">[3]Ingreso_y_revision_datos_S!$R$35</definedName>
    <definedName name="S_BM.DELTA.612_01.TMS.COR" localSheetId="0">[3]Ingreso_y_revision_datos_S!$R$36</definedName>
    <definedName name="S_BM.DELTA.613_02.SXX.RXC" localSheetId="0">[3]Ingreso_y_revision_datos_S!$T$38</definedName>
    <definedName name="S_BM.DELTA.613_02.TMS.COR" localSheetId="0">[3]Ingreso_y_revision_datos_S!$R$38</definedName>
    <definedName name="S_BM.DELTA.613_03.TMS.COR" localSheetId="0">[3]Ingreso_y_revision_datos_S!$R$39</definedName>
    <definedName name="S_BM.DELTA.613_04.TMS.COR" localSheetId="0">[3]Ingreso_y_revision_datos_S!$R$40</definedName>
    <definedName name="S_BM.DELTA.613_05.TMS.COR" localSheetId="0">[3]Ingreso_y_revision_datos_S!$R$41</definedName>
    <definedName name="S_BM.DELTA.614_01.TMS.COR" localSheetId="0">[3]Ingreso_y_revision_datos_S!$R$42</definedName>
    <definedName name="S_BM.DELTA.800_01.TMS.COR" localSheetId="0">[3]Ingreso_y_revision_datos_S!$R$43</definedName>
    <definedName name="S_BM.DELTA.800_02.TMS.COR" localSheetId="0">[3]Ingreso_y_revision_datos_S!$R$44</definedName>
    <definedName name="S_BM.MAT_ACC.TMF.COR" localSheetId="0">[3]Ingreso_y_revision_datos_S!$M$59</definedName>
    <definedName name="S_BM.MAT_ACC.TMF.COR">[1]Ingreso_y_revision_datos_S!$M$59</definedName>
    <definedName name="S_BM.MAT_ACC.TMS.COR" localSheetId="0">[3]Ingreso_y_revision_datos_S!$K$59</definedName>
    <definedName name="S_BM.MAT_ACC.TMS.COR">[1]Ingreso_y_revision_datos_S!$K$59</definedName>
    <definedName name="S_BM.MAT_ACC.TMS.COR_MESANT" localSheetId="0">[3]Ingreso_y_revision_datos_S!$K$58</definedName>
    <definedName name="S_BM.MAT_ACC.TMS.COR_MESANT">[1]Ingreso_y_revision_datos_S!$K$58</definedName>
    <definedName name="S_BM.MAT_REC.TMF.COR" localSheetId="0">[3]Ingreso_y_revision_datos_S!$M$57</definedName>
    <definedName name="S_BM.MAT_REC.TMS.COR" localSheetId="0">[3]Ingreso_y_revision_datos_S!$K$57</definedName>
    <definedName name="S_BM.MAT_REC.TMS.COR">[1]Ingreso_y_revision_datos_S!$K$57</definedName>
    <definedName name="S_BM600.AF.604_605_01_45.SXX.COR" localSheetId="0">[3]Ingreso_y_revision_datos_S!#REF!</definedName>
    <definedName name="S_BM600.AF.604_605_01_45.SXX.COR">[1]Ingreso_y_revision_datos_S!#REF!</definedName>
    <definedName name="S_BM600.AI.610_01.SXX.COR_FINAL" localSheetId="0">[3]Ingreso_y_revision_datos_S!#REF!</definedName>
    <definedName name="S_BM600.AI.610_01.SXX.COR_FINAL">[1]Ingreso_y_revision_datos_S!#REF!</definedName>
    <definedName name="S_BM600.AI.610_01.SXX.COR_INICIAL" localSheetId="0">[3]Ingreso_y_revision_datos_S!#REF!</definedName>
    <definedName name="S_BM600.AI.610_01.SXX.COR_INICIAL">[1]Ingreso_y_revision_datos_S!#REF!</definedName>
    <definedName name="S_BM600.FL.604_605_01_31.TMS.COR" localSheetId="0">[3]Ingreso_y_revision_datos_S!$C$48</definedName>
    <definedName name="S_BM600.FL.604_605_01_45.TMS.COR" localSheetId="0">[3]Ingreso_y_revision_datos_S!#REF!</definedName>
    <definedName name="S_BM600.FL.604_605_01_45.TMS.COR">[1]Ingreso_y_revision_datos_S!#REF!</definedName>
    <definedName name="S_BM600.FL.604_605_01_45.TMS.REC" localSheetId="0">[3]Ingreso_y_revision_datos_S!#REF!</definedName>
    <definedName name="S_BM600.FL.604_605_01_45.TMS.REC">[1]Ingreso_y_revision_datos_S!#REF!</definedName>
    <definedName name="S_BM600.FL.609_003_01.TMS.COR" localSheetId="0">[3]Ingreso_y_revision_datos_S!$J$13</definedName>
    <definedName name="S_BM600.FL.614_000_01.TMS.COR" localSheetId="0">[3]Ingreso_y_revision_datos_S!$J$12</definedName>
    <definedName name="S_BM600.IN.610_01.TMS.COR_FINAL" localSheetId="0">[3]Ingreso_y_revision_datos_S!#REF!</definedName>
    <definedName name="S_BM600.IN.610_01.TMS.COR_FINAL">[1]Ingreso_y_revision_datos_S!#REF!</definedName>
    <definedName name="S_BM600.IN.610_01.TMS.COR_INICIAL" localSheetId="0">[3]Ingreso_y_revision_datos_S!#REF!</definedName>
    <definedName name="S_BM600.IN.610_01.TMS.COR_INICIAL">[1]Ingreso_y_revision_datos_S!#REF!</definedName>
    <definedName name="S_BM600.IN.610_01.TMS.REC_FINAL" localSheetId="0">[3]Ingreso_y_revision_datos_S!#REF!</definedName>
    <definedName name="S_BM600.IN.610_01.TMS.REC_FINAL">[1]Ingreso_y_revision_datos_S!#REF!</definedName>
    <definedName name="S_BM600.IN.610_01.TMS.REC_INICIAL" localSheetId="0">[3]Ingreso_y_revision_datos_S!#REF!</definedName>
    <definedName name="S_BM600.IN.610_01.TMS.REC_INICIAL">[1]Ingreso_y_revision_datos_S!#REF!</definedName>
    <definedName name="S_BM600.Secundariosventa.TMS.COR" localSheetId="0">[3]Ingreso_y_revision_datos_S!$J$14</definedName>
    <definedName name="S_BM600.TF.604_605_01_45.SXX.RXC" localSheetId="0">[3]Ingreso_y_revision_datos_S!#REF!</definedName>
    <definedName name="S_BM600.TF.604_605_01_45.SXX.RXC">[1]Ingreso_y_revision_datos_S!#REF!</definedName>
    <definedName name="S_BM600.TF.610_01.SXX.RXC_FINAL" localSheetId="0">[3]Ingreso_y_revision_datos_S!#REF!</definedName>
    <definedName name="S_BM600.TF.610_01.SXX.RXC_FINAL">[1]Ingreso_y_revision_datos_S!#REF!</definedName>
    <definedName name="S_BM600.TF.610_01.SXX.RXC_INICIAL" localSheetId="0">[3]Ingreso_y_revision_datos_S!#REF!</definedName>
    <definedName name="S_BM600.TF.610_01.SXX.RXC_INICIAL">[1]Ingreso_y_revision_datos_S!#REF!</definedName>
    <definedName name="S_BM800.FL.800_000_01.TMS.COR" localSheetId="0">[3]Ingreso_y_revision_datos_S!$J$19</definedName>
    <definedName name="S_BM800.FL.800_000_02.TMS.COR" localSheetId="0">[3]Ingreso_y_revision_datos_S!$J$10</definedName>
    <definedName name="S_BM800.FL.800_000_02.TMS.REC" localSheetId="0">[3]Ingreso_y_revision_datos_S!$K$8</definedName>
    <definedName name="S_BM800.FL.800_803_01.TMS.REC" localSheetId="0">[3]Ingreso_y_revision_datos_S!$K$18</definedName>
    <definedName name="S_BM800.FL.800_803_01.TMS.REC">[1]Ingreso_y_revision_datos_S!$K$18</definedName>
    <definedName name="S_BM800.TF.800_000_02.SXX.RXC" localSheetId="0">[3]Ingreso_y_revision_datos_S!$M$8</definedName>
    <definedName name="S_Emision_S_Mes_Ton" localSheetId="0">[3]Ingreso_y_revision_datos_S!$K$48</definedName>
    <definedName name="S_Emision_S_Mes_Ton">[1]Ingreso_y_revision_datos_S!$K$48</definedName>
    <definedName name="sencount" hidden="1">1</definedName>
    <definedName name="sip.Fecha.Ini" localSheetId="0">[3]HojaSIPcfg!$A$1</definedName>
    <definedName name="sip.Fecha.Ini">[1]HojaSIPcfg!$A$1</definedName>
    <definedName name="w" localSheetId="0">#REF!</definedName>
    <definedName name="w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9" i="3" l="1"/>
  <c r="E19" i="3"/>
  <c r="I18" i="3"/>
  <c r="I19" i="3" s="1"/>
  <c r="H18" i="3"/>
  <c r="H19" i="3" s="1"/>
  <c r="G18" i="3"/>
  <c r="G19" i="3" s="1"/>
  <c r="F18" i="3"/>
  <c r="E18" i="3"/>
  <c r="H9" i="3"/>
  <c r="G9" i="3"/>
  <c r="E9" i="3"/>
  <c r="I8" i="3"/>
  <c r="I9" i="3" s="1"/>
  <c r="H8" i="3"/>
  <c r="G8" i="3"/>
  <c r="F8" i="3"/>
  <c r="F9" i="3" s="1"/>
  <c r="E8" i="3"/>
  <c r="F7" i="3"/>
  <c r="F6" i="3"/>
  <c r="D38" i="2"/>
  <c r="D20" i="2"/>
  <c r="J16" i="3" l="1"/>
  <c r="Q16" i="3" s="1"/>
  <c r="J6" i="3"/>
  <c r="Q6" i="3" s="1"/>
  <c r="J7" i="3" l="1"/>
  <c r="C31" i="2"/>
  <c r="C38" i="2" s="1"/>
  <c r="C40" i="2" s="1"/>
  <c r="J8" i="3" l="1"/>
  <c r="J9" i="3" s="1"/>
  <c r="Q7" i="3"/>
  <c r="Q8" i="3" s="1"/>
  <c r="Q9" i="3" s="1"/>
  <c r="C13" i="2"/>
  <c r="C20" i="2" s="1"/>
  <c r="C22" i="2" s="1"/>
  <c r="J17" i="3"/>
  <c r="Q17" i="3" l="1"/>
  <c r="Q18" i="3" s="1"/>
  <c r="Q19" i="3" s="1"/>
  <c r="J18" i="3"/>
  <c r="J19" i="3" s="1"/>
</calcChain>
</file>

<file path=xl/sharedStrings.xml><?xml version="1.0" encoding="utf-8"?>
<sst xmlns="http://schemas.openxmlformats.org/spreadsheetml/2006/main" count="140" uniqueCount="87">
  <si>
    <r>
      <t xml:space="preserve">a) Resultados de los </t>
    </r>
    <r>
      <rPr>
        <b/>
        <sz val="12"/>
        <color theme="8"/>
        <rFont val="Calibri"/>
        <family val="2"/>
        <scheme val="minor"/>
      </rPr>
      <t xml:space="preserve">balances de masa mensual </t>
    </r>
    <r>
      <rPr>
        <sz val="12"/>
        <color theme="1"/>
        <rFont val="Calibri"/>
        <family val="2"/>
        <scheme val="minor"/>
      </rPr>
      <t>y del balance de masa anual cuando corresponda.</t>
    </r>
  </si>
  <si>
    <t>CORRIENTE</t>
  </si>
  <si>
    <t xml:space="preserve">PESO MÁSICO SECO </t>
  </si>
  <si>
    <t>ANÁLISIS LEY/CONCENTRACIÓN</t>
  </si>
  <si>
    <t>FLUJO FINOS</t>
  </si>
  <si>
    <t>Ley As</t>
  </si>
  <si>
    <t>Ley S</t>
  </si>
  <si>
    <t>Fino As</t>
  </si>
  <si>
    <t>Fino S</t>
  </si>
  <si>
    <t>NOMBRE/TIPO</t>
  </si>
  <si>
    <t>Base, TMS</t>
  </si>
  <si>
    <t>Ajustado, TMS</t>
  </si>
  <si>
    <t>As, ppm</t>
  </si>
  <si>
    <t>As, %</t>
  </si>
  <si>
    <t>S, ppm</t>
  </si>
  <si>
    <t>S, %</t>
  </si>
  <si>
    <t>As, TMF</t>
  </si>
  <si>
    <t>S, TMF</t>
  </si>
  <si>
    <t>ENTRADAS</t>
  </si>
  <si>
    <t>CONCENTRADO PROPIO</t>
  </si>
  <si>
    <t>CONCENTRADO EXTERNO</t>
  </si>
  <si>
    <t>CALCINAS</t>
  </si>
  <si>
    <t>SCRAP</t>
  </si>
  <si>
    <t>FUNDENTE</t>
  </si>
  <si>
    <t>OTRAS ENTRADAS</t>
  </si>
  <si>
    <t>TOTAL ENTRADAS</t>
  </si>
  <si>
    <t>SALIDAS</t>
  </si>
  <si>
    <t xml:space="preserve">ACIDO SULFURICO </t>
  </si>
  <si>
    <t>EFLUENTE PRODUCTO DE LA LIMPIEZA DE GASES</t>
  </si>
  <si>
    <t>POLVO CAPTADO NO RECIRCULADO PRODUCTO DE LA OPERACION NORMAL</t>
  </si>
  <si>
    <t>ANODOS</t>
  </si>
  <si>
    <t>CIRCULANTE O CARGA FRIA (VENTA)</t>
  </si>
  <si>
    <t>OTROS (RELAVE)</t>
  </si>
  <si>
    <t>OTROS(SALIDA)</t>
  </si>
  <si>
    <t>TOTAL SALIDAS</t>
  </si>
  <si>
    <t>FLUJOS INTERMEDIOS</t>
  </si>
  <si>
    <t>INVENTARIO INICIAL</t>
  </si>
  <si>
    <t>INVENTARIOS CIRCULANTES</t>
  </si>
  <si>
    <t>INVENTARIO CARGA FRIA</t>
  </si>
  <si>
    <t>INVENTARIO ANODOS</t>
  </si>
  <si>
    <t>INVENTARIO CARGAS LIQUIDAS</t>
  </si>
  <si>
    <t>INVENTARIO METAL BLANCO</t>
  </si>
  <si>
    <t>INVENTARIO MOLDES</t>
  </si>
  <si>
    <t>INVENTARIO LADRILLOS</t>
  </si>
  <si>
    <t>INVENTARIOS OTROS (CONCENTRADO PLANTA DE FOTACION DE  ESCORIAS)</t>
  </si>
  <si>
    <t>INVENTARIO FINAL</t>
  </si>
  <si>
    <t>VARIACIÓN DE INVENTARIOS</t>
  </si>
  <si>
    <t>INVENTARIO FLUJOS INTERMEDIOS</t>
  </si>
  <si>
    <t xml:space="preserve">BALANCE MENSUAL </t>
  </si>
  <si>
    <t xml:space="preserve">EMISIÓN MENSUAL </t>
  </si>
  <si>
    <r>
      <rPr>
        <b/>
        <sz val="9"/>
        <rFont val="Calibri"/>
        <family val="2"/>
        <scheme val="minor"/>
      </rPr>
      <t>TMS:</t>
    </r>
    <r>
      <rPr>
        <sz val="9"/>
        <rFont val="Calibri"/>
        <family val="2"/>
        <scheme val="minor"/>
      </rPr>
      <t xml:space="preserve"> Toneladas Métricas Secas</t>
    </r>
  </si>
  <si>
    <r>
      <rPr>
        <b/>
        <sz val="9"/>
        <rFont val="Calibri"/>
        <family val="2"/>
        <scheme val="minor"/>
      </rPr>
      <t xml:space="preserve">TMF: </t>
    </r>
    <r>
      <rPr>
        <sz val="9"/>
        <rFont val="Calibri"/>
        <family val="2"/>
        <scheme val="minor"/>
      </rPr>
      <t>Toneladas Métricas Finas</t>
    </r>
  </si>
  <si>
    <r>
      <t xml:space="preserve">a) Resultados de los balances de masa mensual y del </t>
    </r>
    <r>
      <rPr>
        <b/>
        <sz val="11"/>
        <color theme="8"/>
        <rFont val="Calibri"/>
        <family val="2"/>
        <scheme val="minor"/>
      </rPr>
      <t>balance de masa anual</t>
    </r>
    <r>
      <rPr>
        <sz val="11"/>
        <color theme="1"/>
        <rFont val="Calibri"/>
        <family val="2"/>
        <scheme val="minor"/>
      </rPr>
      <t xml:space="preserve"> cuando corresponda.</t>
    </r>
  </si>
  <si>
    <t>Mes</t>
  </si>
  <si>
    <t>As Emitido  (TMF)</t>
  </si>
  <si>
    <t>As en Material de Limpieza (TMF)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</si>
  <si>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</si>
  <si>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</si>
  <si>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</si>
  <si>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</si>
  <si>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</si>
  <si>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</si>
  <si>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</si>
  <si>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</si>
  <si>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</si>
  <si>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</si>
  <si>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</si>
  <si>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</si>
  <si>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Total </t>
  </si>
  <si>
    <t xml:space="preserve">Total Emisión As (As Emitido - As en Material de Limpieza) (TMF) </t>
  </si>
  <si>
    <t>S Emitido  (TMF)</t>
  </si>
  <si>
    <t>S en Material de Limpieza (TMF)</t>
  </si>
  <si>
    <t xml:space="preserve">Total Emisión S (S Emitido - S en Material de Limpieza) (TMF) </t>
  </si>
  <si>
    <r>
      <t>c) Porcentaje de captura y fijación de SO</t>
    </r>
    <r>
      <rPr>
        <vertAlign val="subscript"/>
        <sz val="12"/>
        <color theme="1"/>
        <rFont val="Calibri"/>
        <family val="2"/>
        <scheme val="minor"/>
      </rPr>
      <t>2</t>
    </r>
    <r>
      <rPr>
        <sz val="12"/>
        <color theme="1"/>
        <rFont val="Calibri"/>
        <family val="2"/>
        <scheme val="minor"/>
      </rPr>
      <t xml:space="preserve"> y As en base mensual y  anual.</t>
    </r>
  </si>
  <si>
    <r>
      <t>Porcentaje de captura y fijación de SO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 en base mensual y  anual.</t>
    </r>
  </si>
  <si>
    <t xml:space="preserve">Enero </t>
  </si>
  <si>
    <t xml:space="preserve">Febrero </t>
  </si>
  <si>
    <t>Acumulado (Anual)</t>
  </si>
  <si>
    <t>Azufre Corriente Entrada (TMF)</t>
  </si>
  <si>
    <t xml:space="preserve">Azufre Emitido (TMF) </t>
  </si>
  <si>
    <t xml:space="preserve">Azufre Emitido (%) </t>
  </si>
  <si>
    <t>Captura y Fijación S (%)</t>
  </si>
  <si>
    <r>
      <t xml:space="preserve">Porcentaje de captura y fijación de  </t>
    </r>
    <r>
      <rPr>
        <b/>
        <sz val="11"/>
        <rFont val="Calibri"/>
        <family val="2"/>
        <scheme val="minor"/>
      </rPr>
      <t>As</t>
    </r>
    <r>
      <rPr>
        <sz val="11"/>
        <rFont val="Calibri"/>
        <family val="2"/>
        <scheme val="minor"/>
      </rPr>
      <t xml:space="preserve"> en base mensual y  anual.</t>
    </r>
  </si>
  <si>
    <t>Arsénico Corriente Entrada (TMF)</t>
  </si>
  <si>
    <t xml:space="preserve">Arsénico Emitido (TMF) </t>
  </si>
  <si>
    <t xml:space="preserve">Arsénico Emitido (%) </t>
  </si>
  <si>
    <t>Captura y Fijación de As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</si>
</sst>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1"/>
      <color theme="8"/>
      <name val="Calibri"/>
      <family val="2"/>
      <scheme val="minor"/>
    </font>
    <font>
      <sz val="11"/>
      <color theme="8"/>
      <name val="Calibri"/>
      <family val="2"/>
      <scheme val="minor"/>
    </font>
    <font>
      <sz val="10"/>
      <name val="Calibri"/>
      <family val="2"/>
      <scheme val="minor"/>
    </font>
    <font>
      <vertAlign val="subscript"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vertAlign val="subscript"/>
      <sz val="11"/>
      <name val="Calibri"/>
      <family val="2"/>
      <scheme val="minor"/>
    </font>
    <font>
      <sz val="8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39997558519241921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indexed="64"/>
      </top>
      <bottom style="hair">
        <color auto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indexed="64"/>
      </top>
      <bottom/>
      <diagonal/>
    </border>
    <border>
      <left style="hair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3" fillId="2" borderId="0" xfId="0" applyFont="1" applyFill="1" applyAlignment="1">
      <alignment horizontal="left"/>
    </xf>
    <xf numFmtId="0" fontId="0" fillId="2" borderId="0" xfId="0" applyFill="1"/>
    <xf numFmtId="0" fontId="5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0" fillId="2" borderId="0" xfId="0" applyFill="1" applyBorder="1"/>
    <xf numFmtId="0" fontId="2" fillId="2" borderId="0" xfId="0" applyFont="1" applyFill="1" applyBorder="1"/>
    <xf numFmtId="0" fontId="2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7" fillId="3" borderId="4" xfId="0" applyFont="1" applyFill="1" applyBorder="1" applyAlignment="1">
      <alignment horizontal="center"/>
    </xf>
    <xf numFmtId="0" fontId="7" fillId="3" borderId="5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center"/>
    </xf>
    <xf numFmtId="0" fontId="7" fillId="3" borderId="7" xfId="0" applyFont="1" applyFill="1" applyBorder="1" applyAlignment="1">
      <alignment horizontal="center"/>
    </xf>
    <xf numFmtId="0" fontId="7" fillId="3" borderId="8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7" fillId="3" borderId="12" xfId="0" applyFont="1" applyFill="1" applyBorder="1" applyAlignment="1">
      <alignment horizontal="center"/>
    </xf>
    <xf numFmtId="0" fontId="7" fillId="3" borderId="12" xfId="0" applyFont="1" applyFill="1" applyBorder="1" applyAlignment="1">
      <alignment horizontal="center"/>
    </xf>
    <xf numFmtId="0" fontId="7" fillId="3" borderId="13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2" fillId="3" borderId="15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/>
    </xf>
    <xf numFmtId="0" fontId="7" fillId="3" borderId="18" xfId="0" applyFont="1" applyFill="1" applyBorder="1" applyAlignment="1">
      <alignment horizontal="center"/>
    </xf>
    <xf numFmtId="0" fontId="2" fillId="2" borderId="19" xfId="0" applyFont="1" applyFill="1" applyBorder="1" applyAlignment="1">
      <alignment horizontal="center"/>
    </xf>
    <xf numFmtId="0" fontId="2" fillId="2" borderId="20" xfId="0" applyFont="1" applyFill="1" applyBorder="1" applyAlignment="1">
      <alignment horizontal="center"/>
    </xf>
    <xf numFmtId="0" fontId="2" fillId="2" borderId="21" xfId="0" applyFont="1" applyFill="1" applyBorder="1" applyAlignment="1">
      <alignment horizontal="center"/>
    </xf>
    <xf numFmtId="0" fontId="8" fillId="2" borderId="22" xfId="0" applyFont="1" applyFill="1" applyBorder="1"/>
    <xf numFmtId="1" fontId="0" fillId="2" borderId="12" xfId="0" applyNumberFormat="1" applyFill="1" applyBorder="1" applyAlignment="1">
      <alignment horizontal="center"/>
    </xf>
    <xf numFmtId="2" fontId="0" fillId="2" borderId="12" xfId="0" applyNumberFormat="1" applyFill="1" applyBorder="1" applyAlignment="1">
      <alignment horizontal="center"/>
    </xf>
    <xf numFmtId="0" fontId="0" fillId="2" borderId="22" xfId="0" applyFill="1" applyBorder="1"/>
    <xf numFmtId="0" fontId="0" fillId="2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12" xfId="0" applyFill="1" applyBorder="1" applyAlignment="1"/>
    <xf numFmtId="0" fontId="0" fillId="2" borderId="12" xfId="0" applyFill="1" applyBorder="1"/>
    <xf numFmtId="0" fontId="0" fillId="2" borderId="13" xfId="0" applyFill="1" applyBorder="1"/>
    <xf numFmtId="0" fontId="0" fillId="2" borderId="23" xfId="0" applyFill="1" applyBorder="1"/>
    <xf numFmtId="0" fontId="0" fillId="2" borderId="24" xfId="0" applyFill="1" applyBorder="1" applyAlignment="1">
      <alignment horizontal="center"/>
    </xf>
    <xf numFmtId="0" fontId="0" fillId="2" borderId="24" xfId="0" applyFill="1" applyBorder="1" applyAlignment="1"/>
    <xf numFmtId="0" fontId="0" fillId="2" borderId="24" xfId="0" applyFill="1" applyBorder="1"/>
    <xf numFmtId="0" fontId="0" fillId="2" borderId="25" xfId="0" applyFill="1" applyBorder="1"/>
    <xf numFmtId="0" fontId="2" fillId="3" borderId="26" xfId="0" applyFont="1" applyFill="1" applyBorder="1" applyAlignment="1">
      <alignment horizontal="right"/>
    </xf>
    <xf numFmtId="1" fontId="0" fillId="3" borderId="27" xfId="0" applyNumberFormat="1" applyFill="1" applyBorder="1" applyAlignment="1">
      <alignment horizontal="center"/>
    </xf>
    <xf numFmtId="0" fontId="0" fillId="3" borderId="28" xfId="0" applyFill="1" applyBorder="1"/>
    <xf numFmtId="2" fontId="0" fillId="3" borderId="28" xfId="0" applyNumberFormat="1" applyFill="1" applyBorder="1" applyAlignment="1">
      <alignment horizontal="center"/>
    </xf>
    <xf numFmtId="0" fontId="2" fillId="2" borderId="0" xfId="0" applyFont="1" applyFill="1"/>
    <xf numFmtId="49" fontId="0" fillId="2" borderId="24" xfId="0" applyNumberFormat="1" applyFill="1" applyBorder="1" applyAlignment="1">
      <alignment horizontal="center"/>
    </xf>
    <xf numFmtId="0" fontId="0" fillId="2" borderId="25" xfId="0" applyFill="1" applyBorder="1" applyAlignment="1">
      <alignment horizontal="center"/>
    </xf>
    <xf numFmtId="0" fontId="2" fillId="3" borderId="29" xfId="0" applyFont="1" applyFill="1" applyBorder="1" applyAlignment="1">
      <alignment horizontal="right"/>
    </xf>
    <xf numFmtId="1" fontId="0" fillId="3" borderId="28" xfId="0" applyNumberFormat="1" applyFill="1" applyBorder="1" applyAlignment="1">
      <alignment horizontal="center"/>
    </xf>
    <xf numFmtId="0" fontId="7" fillId="2" borderId="30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7" fillId="2" borderId="31" xfId="0" applyFont="1" applyFill="1" applyBorder="1" applyAlignment="1">
      <alignment horizontal="center"/>
    </xf>
    <xf numFmtId="0" fontId="7" fillId="2" borderId="19" xfId="0" applyFont="1" applyFill="1" applyBorder="1" applyAlignment="1">
      <alignment horizontal="center"/>
    </xf>
    <xf numFmtId="0" fontId="7" fillId="2" borderId="20" xfId="0" applyFont="1" applyFill="1" applyBorder="1" applyAlignment="1">
      <alignment horizontal="center"/>
    </xf>
    <xf numFmtId="0" fontId="7" fillId="2" borderId="21" xfId="0" applyFont="1" applyFill="1" applyBorder="1" applyAlignment="1">
      <alignment horizontal="center"/>
    </xf>
    <xf numFmtId="0" fontId="8" fillId="2" borderId="32" xfId="0" applyFont="1" applyFill="1" applyBorder="1"/>
    <xf numFmtId="0" fontId="0" fillId="2" borderId="17" xfId="0" applyFill="1" applyBorder="1" applyAlignment="1">
      <alignment horizontal="center"/>
    </xf>
    <xf numFmtId="0" fontId="0" fillId="2" borderId="17" xfId="0" applyFill="1" applyBorder="1" applyAlignment="1"/>
    <xf numFmtId="0" fontId="0" fillId="2" borderId="17" xfId="0" applyFill="1" applyBorder="1"/>
    <xf numFmtId="0" fontId="0" fillId="2" borderId="18" xfId="0" applyFill="1" applyBorder="1"/>
    <xf numFmtId="1" fontId="0" fillId="2" borderId="13" xfId="0" applyNumberFormat="1" applyFill="1" applyBorder="1" applyAlignment="1">
      <alignment horizontal="center"/>
    </xf>
    <xf numFmtId="1" fontId="0" fillId="2" borderId="0" xfId="0" applyNumberFormat="1" applyFill="1"/>
    <xf numFmtId="0" fontId="7" fillId="2" borderId="33" xfId="0" applyFont="1" applyFill="1" applyBorder="1" applyAlignment="1">
      <alignment horizontal="center"/>
    </xf>
    <xf numFmtId="0" fontId="7" fillId="2" borderId="34" xfId="0" applyFont="1" applyFill="1" applyBorder="1" applyAlignment="1">
      <alignment horizontal="center"/>
    </xf>
    <xf numFmtId="0" fontId="7" fillId="2" borderId="35" xfId="0" applyFont="1" applyFill="1" applyBorder="1" applyAlignment="1">
      <alignment horizontal="center"/>
    </xf>
    <xf numFmtId="1" fontId="0" fillId="2" borderId="24" xfId="0" applyNumberFormat="1" applyFill="1" applyBorder="1" applyAlignment="1">
      <alignment horizontal="center"/>
    </xf>
    <xf numFmtId="2" fontId="0" fillId="2" borderId="24" xfId="0" applyNumberFormat="1" applyFill="1" applyBorder="1" applyAlignment="1">
      <alignment horizontal="center"/>
    </xf>
    <xf numFmtId="164" fontId="0" fillId="2" borderId="24" xfId="0" applyNumberFormat="1" applyFill="1" applyBorder="1" applyAlignment="1">
      <alignment horizontal="center"/>
    </xf>
    <xf numFmtId="1" fontId="0" fillId="2" borderId="24" xfId="0" applyNumberFormat="1" applyFill="1" applyBorder="1"/>
    <xf numFmtId="1" fontId="0" fillId="2" borderId="25" xfId="0" applyNumberFormat="1" applyFill="1" applyBorder="1"/>
    <xf numFmtId="0" fontId="7" fillId="3" borderId="26" xfId="0" applyFont="1" applyFill="1" applyBorder="1" applyAlignment="1">
      <alignment horizontal="right"/>
    </xf>
    <xf numFmtId="0" fontId="0" fillId="3" borderId="28" xfId="0" applyFill="1" applyBorder="1" applyAlignment="1"/>
    <xf numFmtId="0" fontId="2" fillId="4" borderId="36" xfId="0" applyFont="1" applyFill="1" applyBorder="1" applyAlignment="1">
      <alignment horizontal="right"/>
    </xf>
    <xf numFmtId="0" fontId="0" fillId="2" borderId="37" xfId="0" applyFill="1" applyBorder="1" applyAlignment="1">
      <alignment horizontal="center"/>
    </xf>
    <xf numFmtId="1" fontId="0" fillId="2" borderId="37" xfId="0" applyNumberFormat="1" applyFill="1" applyBorder="1" applyAlignment="1">
      <alignment horizontal="center"/>
    </xf>
    <xf numFmtId="1" fontId="0" fillId="2" borderId="38" xfId="0" applyNumberFormat="1" applyFill="1" applyBorder="1"/>
    <xf numFmtId="0" fontId="2" fillId="2" borderId="39" xfId="0" applyFont="1" applyFill="1" applyBorder="1" applyAlignment="1">
      <alignment horizontal="right"/>
    </xf>
    <xf numFmtId="0" fontId="2" fillId="2" borderId="40" xfId="0" applyFont="1" applyFill="1" applyBorder="1" applyAlignment="1">
      <alignment horizontal="right"/>
    </xf>
    <xf numFmtId="1" fontId="0" fillId="5" borderId="29" xfId="0" applyNumberFormat="1" applyFill="1" applyBorder="1" applyAlignment="1">
      <alignment horizontal="center"/>
    </xf>
    <xf numFmtId="0" fontId="9" fillId="0" borderId="0" xfId="0" applyFont="1" applyFill="1" applyBorder="1"/>
    <xf numFmtId="0" fontId="0" fillId="2" borderId="0" xfId="0" applyFill="1" applyAlignment="1">
      <alignment horizontal="left"/>
    </xf>
    <xf numFmtId="0" fontId="12" fillId="2" borderId="0" xfId="0" applyFont="1" applyFill="1"/>
    <xf numFmtId="0" fontId="7" fillId="4" borderId="12" xfId="0" applyFont="1" applyFill="1" applyBorder="1" applyAlignment="1">
      <alignment vertical="center"/>
    </xf>
    <xf numFmtId="0" fontId="7" fillId="4" borderId="12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vertical="center"/>
    </xf>
    <xf numFmtId="1" fontId="13" fillId="0" borderId="12" xfId="0" applyNumberFormat="1" applyFont="1" applyFill="1" applyBorder="1" applyAlignment="1">
      <alignment horizontal="right" vertical="center"/>
    </xf>
    <xf numFmtId="0" fontId="13" fillId="0" borderId="12" xfId="0" applyFont="1" applyFill="1" applyBorder="1" applyAlignment="1">
      <alignment horizontal="right" vertical="center"/>
    </xf>
    <xf numFmtId="1" fontId="13" fillId="0" borderId="12" xfId="0" applyNumberFormat="1" applyFont="1" applyFill="1" applyBorder="1" applyAlignment="1">
      <alignment vertical="center"/>
    </xf>
    <xf numFmtId="0" fontId="13" fillId="0" borderId="12" xfId="0" applyFont="1" applyFill="1" applyBorder="1" applyAlignment="1">
      <alignment vertical="center"/>
    </xf>
    <xf numFmtId="0" fontId="2" fillId="2" borderId="12" xfId="0" applyFont="1" applyFill="1" applyBorder="1"/>
    <xf numFmtId="1" fontId="0" fillId="2" borderId="12" xfId="0" applyNumberFormat="1" applyFill="1" applyBorder="1"/>
    <xf numFmtId="0" fontId="7" fillId="4" borderId="12" xfId="0" applyFont="1" applyFill="1" applyBorder="1" applyAlignment="1">
      <alignment horizontal="center" vertical="center" wrapText="1"/>
    </xf>
    <xf numFmtId="1" fontId="0" fillId="2" borderId="12" xfId="0" applyNumberForma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7" fillId="4" borderId="24" xfId="0" applyFont="1" applyFill="1" applyBorder="1" applyAlignment="1">
      <alignment horizontal="center" vertical="center" wrapText="1"/>
    </xf>
    <xf numFmtId="0" fontId="7" fillId="4" borderId="4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2" fillId="0" borderId="0" xfId="0" applyFont="1"/>
    <xf numFmtId="0" fontId="15" fillId="0" borderId="34" xfId="0" applyFont="1" applyBorder="1" applyAlignment="1">
      <alignment horizontal="center"/>
    </xf>
    <xf numFmtId="0" fontId="2" fillId="4" borderId="12" xfId="0" applyFont="1" applyFill="1" applyBorder="1" applyAlignment="1">
      <alignment horizontal="right"/>
    </xf>
    <xf numFmtId="0" fontId="2" fillId="4" borderId="12" xfId="0" applyFont="1" applyFill="1" applyBorder="1" applyAlignment="1">
      <alignment horizontal="center"/>
    </xf>
    <xf numFmtId="0" fontId="2" fillId="4" borderId="42" xfId="0" applyFont="1" applyFill="1" applyBorder="1" applyAlignment="1">
      <alignment horizontal="right"/>
    </xf>
    <xf numFmtId="0" fontId="2" fillId="4" borderId="43" xfId="0" applyFont="1" applyFill="1" applyBorder="1" applyAlignment="1">
      <alignment horizontal="right"/>
    </xf>
    <xf numFmtId="0" fontId="2" fillId="4" borderId="44" xfId="0" applyFont="1" applyFill="1" applyBorder="1" applyAlignment="1">
      <alignment horizontal="right"/>
    </xf>
    <xf numFmtId="1" fontId="0" fillId="0" borderId="12" xfId="0" applyNumberFormat="1" applyBorder="1"/>
    <xf numFmtId="2" fontId="0" fillId="0" borderId="12" xfId="0" applyNumberFormat="1" applyBorder="1"/>
    <xf numFmtId="0" fontId="7" fillId="4" borderId="42" xfId="0" applyFont="1" applyFill="1" applyBorder="1" applyAlignment="1">
      <alignment horizontal="right"/>
    </xf>
    <xf numFmtId="0" fontId="7" fillId="4" borderId="43" xfId="0" applyFont="1" applyFill="1" applyBorder="1" applyAlignment="1">
      <alignment horizontal="right"/>
    </xf>
    <xf numFmtId="0" fontId="7" fillId="4" borderId="44" xfId="0" applyFont="1" applyFill="1" applyBorder="1" applyAlignment="1">
      <alignment horizontal="right"/>
    </xf>
    <xf numFmtId="0" fontId="17" fillId="0" borderId="45" xfId="0" applyFont="1" applyBorder="1" applyAlignment="1">
      <alignment horizontal="left"/>
    </xf>
    <xf numFmtId="0" fontId="17" fillId="0" borderId="0" xfId="0" applyFont="1"/>
    <xf numFmtId="0" fontId="1" fillId="0" borderId="0" xfId="0" applyFont="1"/>
    <xf numFmtId="0" fontId="0" fillId="0" borderId="12" xfId="0" applyBorder="1"/>
    <xf numFmtId="3" fontId="0" fillId="0" borderId="0" xfId="0" applyNumberFormat="1"/>
    <xf numFmtId="1" fontId="0" fillId="3" borderId="46" xfId="0" applyNumberFormat="1" applyFill="1" applyBorder="1" applyAlignment="1">
      <alignment horizontal="center"/>
    </xf>
    <xf numFmtId="1" fontId="0" fillId="2" borderId="25" xfId="0" applyNumberFormat="1" applyFill="1" applyBorder="1" applyAlignment="1">
      <alignment horizontal="center"/>
    </xf>
    <xf numFmtId="1" fontId="0" fillId="3" borderId="47" xfId="0" applyNumberFormat="1" applyFill="1" applyBorder="1" applyAlignment="1">
      <alignment horizontal="center"/>
    </xf>
    <xf numFmtId="1" fontId="0" fillId="5" borderId="26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6%20Reporte%20balance%20As%20y%20S_Div_EL_Salvador%20-%20SIP%20V3%20Junio%202017%20cf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02%20Balance%20S%20As%20Febrero%20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illa002\AppData\Local\Microsoft\Windows\Temporary%20Internet%20Files\Content.Outlook\SNGMVLJG\Reporte%20balance%20As%20y%20S_Div_EL_Salvador%20-%20SIP%20V3%20(3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SIPcfg"/>
      <sheetName val="Siop.Nombres.CFG"/>
      <sheetName val="Ingreso_y_revision_datos_S"/>
      <sheetName val="Siop.Rpt.CFG"/>
      <sheetName val="Reporte_de_S"/>
      <sheetName val="Ingreso_y_revision_datos_As"/>
      <sheetName val="Reporte_de_As"/>
      <sheetName val="Reporte Corporativo"/>
      <sheetName val="Acumulado"/>
      <sheetName val="letra a) Balance mensual"/>
      <sheetName val="letra a) Balance Anual"/>
      <sheetName val="letra c)"/>
      <sheetName val="Hoja1"/>
    </sheetNames>
    <sheetDataSet>
      <sheetData sheetId="0">
        <row r="1">
          <cell r="A1">
            <v>42887</v>
          </cell>
        </row>
      </sheetData>
      <sheetData sheetId="1"/>
      <sheetData sheetId="2">
        <row r="18">
          <cell r="K18">
            <v>10739.5673828125</v>
          </cell>
        </row>
        <row r="48">
          <cell r="K48">
            <v>2130.6989899801833</v>
          </cell>
        </row>
        <row r="53">
          <cell r="K53">
            <v>14130.912030835245</v>
          </cell>
        </row>
        <row r="54">
          <cell r="K54">
            <v>16261.611020815428</v>
          </cell>
        </row>
        <row r="58">
          <cell r="K58">
            <v>0</v>
          </cell>
        </row>
        <row r="59">
          <cell r="K59">
            <v>0</v>
          </cell>
          <cell r="M59">
            <v>0</v>
          </cell>
        </row>
      </sheetData>
      <sheetData sheetId="3"/>
      <sheetData sheetId="4"/>
      <sheetData sheetId="5">
        <row r="48">
          <cell r="K48">
            <v>35.65658534869759</v>
          </cell>
        </row>
        <row r="52">
          <cell r="K52">
            <v>483.72724240480653</v>
          </cell>
        </row>
        <row r="53">
          <cell r="K53">
            <v>519.38382775350408</v>
          </cell>
        </row>
        <row r="56">
          <cell r="K56">
            <v>0</v>
          </cell>
          <cell r="M56">
            <v>0</v>
          </cell>
        </row>
        <row r="58">
          <cell r="K58">
            <v>0</v>
          </cell>
          <cell r="L58">
            <v>0</v>
          </cell>
          <cell r="M58">
            <v>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tra a) Balance mensual"/>
      <sheetName val="letra a) Balance Anual"/>
      <sheetName val="letra c)"/>
    </sheetNames>
    <sheetDataSet>
      <sheetData sheetId="0">
        <row r="21">
          <cell r="J21">
            <v>12835.618518107143</v>
          </cell>
        </row>
        <row r="67">
          <cell r="J67">
            <v>4123.1146464088706</v>
          </cell>
        </row>
      </sheetData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SIPcfg"/>
      <sheetName val="Siop.Nombres.CFG"/>
      <sheetName val="Ingreso_y_revision_datos_S"/>
      <sheetName val="Siop.Rpt.CFG"/>
      <sheetName val="Reporte_de_S"/>
      <sheetName val="Ingreso_y_revision_datos_As"/>
      <sheetName val="Reporte_de_As"/>
      <sheetName val="Reporte Corporativo"/>
      <sheetName val="letra a) Balance mensual"/>
      <sheetName val="Hoja1"/>
    </sheetNames>
    <sheetDataSet>
      <sheetData sheetId="0">
        <row r="1">
          <cell r="A1">
            <v>42705</v>
          </cell>
        </row>
      </sheetData>
      <sheetData sheetId="1"/>
      <sheetData sheetId="2">
        <row r="8">
          <cell r="K8">
            <v>282.0302734375</v>
          </cell>
          <cell r="M8">
            <v>34.735483190994707</v>
          </cell>
        </row>
        <row r="10">
          <cell r="J10">
            <v>281.3900146484375</v>
          </cell>
        </row>
        <row r="12">
          <cell r="J12">
            <v>30535.814453125</v>
          </cell>
        </row>
        <row r="13">
          <cell r="J13">
            <v>12546.837890625</v>
          </cell>
        </row>
        <row r="18">
          <cell r="K18">
            <v>11954.068359375</v>
          </cell>
        </row>
        <row r="19">
          <cell r="J19">
            <v>358.33053588867187</v>
          </cell>
        </row>
        <row r="29">
          <cell r="R29">
            <v>8.2480926513671875</v>
          </cell>
        </row>
        <row r="30">
          <cell r="R30">
            <v>-36</v>
          </cell>
        </row>
        <row r="31">
          <cell r="R31">
            <v>-57</v>
          </cell>
        </row>
        <row r="32">
          <cell r="R32">
            <v>429</v>
          </cell>
        </row>
        <row r="33">
          <cell r="R33">
            <v>998.43994140625</v>
          </cell>
        </row>
        <row r="34">
          <cell r="R34">
            <v>0</v>
          </cell>
        </row>
        <row r="35">
          <cell r="R35">
            <v>-20</v>
          </cell>
        </row>
        <row r="36">
          <cell r="R36">
            <v>0</v>
          </cell>
        </row>
        <row r="38">
          <cell r="R38">
            <v>-2771.59619140625</v>
          </cell>
          <cell r="T38">
            <v>34.994694115590534</v>
          </cell>
        </row>
        <row r="39">
          <cell r="R39">
            <v>0</v>
          </cell>
        </row>
        <row r="40">
          <cell r="R40">
            <v>-400</v>
          </cell>
        </row>
        <row r="41">
          <cell r="R41">
            <v>-1092.6300048828125</v>
          </cell>
        </row>
        <row r="42">
          <cell r="R42">
            <v>-58.54400634765625</v>
          </cell>
        </row>
        <row r="43">
          <cell r="R43">
            <v>0</v>
          </cell>
        </row>
        <row r="44">
          <cell r="R44">
            <v>-32</v>
          </cell>
        </row>
        <row r="48">
          <cell r="C48">
            <v>0</v>
          </cell>
          <cell r="K48">
            <v>2567.2728842897195</v>
          </cell>
        </row>
        <row r="53">
          <cell r="K53">
            <v>27578.983954640142</v>
          </cell>
        </row>
        <row r="54">
          <cell r="K54">
            <v>30103.571231019705</v>
          </cell>
        </row>
        <row r="57">
          <cell r="M57">
            <v>0</v>
          </cell>
        </row>
        <row r="58">
          <cell r="K58">
            <v>307.95000610351565</v>
          </cell>
        </row>
        <row r="59">
          <cell r="K59">
            <v>307.95000610351565</v>
          </cell>
          <cell r="M59">
            <v>42.68560791015625</v>
          </cell>
        </row>
      </sheetData>
      <sheetData sheetId="3"/>
      <sheetData sheetId="4"/>
      <sheetData sheetId="5">
        <row r="8">
          <cell r="K8">
            <v>282.0302734375</v>
          </cell>
          <cell r="M8">
            <v>76.515687642693521</v>
          </cell>
        </row>
        <row r="48">
          <cell r="K48">
            <v>40.971670964024</v>
          </cell>
        </row>
        <row r="52">
          <cell r="K52">
            <v>609.94909728526784</v>
          </cell>
        </row>
        <row r="53">
          <cell r="K53">
            <v>557.18758514382307</v>
          </cell>
        </row>
        <row r="56">
          <cell r="K56">
            <v>0</v>
          </cell>
          <cell r="M56">
            <v>0</v>
          </cell>
        </row>
        <row r="58">
          <cell r="K58">
            <v>307.95000610351565</v>
          </cell>
          <cell r="L58">
            <v>30.437792254487199</v>
          </cell>
          <cell r="M58">
            <v>93.733183105468754</v>
          </cell>
        </row>
      </sheetData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0"/>
  <sheetViews>
    <sheetView tabSelected="1" zoomScale="80" zoomScaleNormal="80" workbookViewId="0">
      <selection activeCell="D4" sqref="D4"/>
    </sheetView>
  </sheetViews>
  <sheetFormatPr baseColWidth="10" defaultColWidth="11.44140625" defaultRowHeight="14.4" x14ac:dyDescent="0.3"/>
  <cols>
    <col min="1" max="1" width="11.44140625" style="2"/>
    <col min="2" max="2" width="44.44140625" style="2" customWidth="1"/>
    <col min="3" max="3" width="15.88671875" style="2" customWidth="1"/>
    <col min="4" max="4" width="16.109375" style="2" customWidth="1"/>
    <col min="5" max="16384" width="11.44140625" style="2"/>
  </cols>
  <sheetData>
    <row r="1" spans="1:10" ht="15.6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7" spans="1:10" s="5" customFormat="1" ht="18.600000000000001" thickBot="1" x14ac:dyDescent="0.35">
      <c r="A7" s="3"/>
      <c r="B7" s="4"/>
      <c r="C7" s="4"/>
      <c r="D7" s="4"/>
      <c r="E7" s="4"/>
      <c r="F7" s="4"/>
      <c r="G7" s="4"/>
      <c r="H7" s="4"/>
      <c r="I7" s="4"/>
      <c r="J7" s="4"/>
    </row>
    <row r="8" spans="1:10" x14ac:dyDescent="0.3">
      <c r="A8" s="6"/>
      <c r="B8" s="7" t="s">
        <v>1</v>
      </c>
      <c r="C8" s="8" t="s">
        <v>2</v>
      </c>
      <c r="D8" s="9"/>
      <c r="E8" s="10" t="s">
        <v>3</v>
      </c>
      <c r="F8" s="11"/>
      <c r="G8" s="11"/>
      <c r="H8" s="12"/>
      <c r="I8" s="13" t="s">
        <v>4</v>
      </c>
      <c r="J8" s="14"/>
    </row>
    <row r="9" spans="1:10" x14ac:dyDescent="0.3">
      <c r="A9" s="6"/>
      <c r="B9" s="15"/>
      <c r="C9" s="16"/>
      <c r="D9" s="17"/>
      <c r="E9" s="18" t="s">
        <v>5</v>
      </c>
      <c r="F9" s="18"/>
      <c r="G9" s="18" t="s">
        <v>6</v>
      </c>
      <c r="H9" s="18"/>
      <c r="I9" s="19" t="s">
        <v>7</v>
      </c>
      <c r="J9" s="20" t="s">
        <v>8</v>
      </c>
    </row>
    <row r="10" spans="1:10" ht="15" thickBot="1" x14ac:dyDescent="0.35">
      <c r="A10" s="6"/>
      <c r="B10" s="21" t="s">
        <v>9</v>
      </c>
      <c r="C10" s="22" t="s">
        <v>10</v>
      </c>
      <c r="D10" s="23" t="s">
        <v>11</v>
      </c>
      <c r="E10" s="24" t="s">
        <v>12</v>
      </c>
      <c r="F10" s="24" t="s">
        <v>13</v>
      </c>
      <c r="G10" s="24" t="s">
        <v>14</v>
      </c>
      <c r="H10" s="24" t="s">
        <v>15</v>
      </c>
      <c r="I10" s="24" t="s">
        <v>16</v>
      </c>
      <c r="J10" s="25" t="s">
        <v>17</v>
      </c>
    </row>
    <row r="11" spans="1:10" x14ac:dyDescent="0.3">
      <c r="B11" s="26" t="s">
        <v>18</v>
      </c>
      <c r="C11" s="27"/>
      <c r="D11" s="27"/>
      <c r="E11" s="27"/>
      <c r="F11" s="27"/>
      <c r="G11" s="27"/>
      <c r="H11" s="27"/>
      <c r="I11" s="27"/>
      <c r="J11" s="28"/>
    </row>
    <row r="12" spans="1:10" x14ac:dyDescent="0.3">
      <c r="A12" s="6"/>
      <c r="B12" s="29" t="s">
        <v>19</v>
      </c>
      <c r="C12" s="30">
        <v>12223.638061523438</v>
      </c>
      <c r="D12" s="30">
        <v>12223.638214111328</v>
      </c>
      <c r="E12" s="30">
        <v>1704.084416480667</v>
      </c>
      <c r="F12" s="31">
        <v>0.17040844164806671</v>
      </c>
      <c r="G12" s="30">
        <v>365838.01233558217</v>
      </c>
      <c r="H12" s="31">
        <v>36.583801233558219</v>
      </c>
      <c r="I12" s="30">
        <v>20.830111393364685</v>
      </c>
      <c r="J12" s="63">
        <v>4471.8715077597544</v>
      </c>
    </row>
    <row r="13" spans="1:10" x14ac:dyDescent="0.3">
      <c r="A13" s="6"/>
      <c r="B13" s="29" t="s">
        <v>20</v>
      </c>
      <c r="C13" s="30">
        <v>27222.721755981445</v>
      </c>
      <c r="D13" s="30">
        <v>27222.7216796875</v>
      </c>
      <c r="E13" s="30">
        <v>9593.6771326360595</v>
      </c>
      <c r="F13" s="31">
        <v>0.95936771326360604</v>
      </c>
      <c r="G13" s="30">
        <v>321730.47960903181</v>
      </c>
      <c r="H13" s="31">
        <v>32.173047960903183</v>
      </c>
      <c r="I13" s="30">
        <v>261.16600246653388</v>
      </c>
      <c r="J13" s="63">
        <v>8758.3793022690479</v>
      </c>
    </row>
    <row r="14" spans="1:10" x14ac:dyDescent="0.3">
      <c r="A14" s="6"/>
      <c r="B14" s="29" t="s">
        <v>21</v>
      </c>
      <c r="C14" s="30">
        <v>0</v>
      </c>
      <c r="D14" s="30">
        <v>0</v>
      </c>
      <c r="E14" s="30">
        <v>0</v>
      </c>
      <c r="F14" s="31">
        <v>0</v>
      </c>
      <c r="G14" s="30">
        <v>0</v>
      </c>
      <c r="H14" s="31">
        <v>0</v>
      </c>
      <c r="I14" s="30">
        <v>0</v>
      </c>
      <c r="J14" s="63">
        <v>0</v>
      </c>
    </row>
    <row r="15" spans="1:10" x14ac:dyDescent="0.3">
      <c r="A15" s="6"/>
      <c r="B15" s="29" t="s">
        <v>22</v>
      </c>
      <c r="C15" s="30">
        <v>2424.2119140625</v>
      </c>
      <c r="D15" s="30">
        <v>2424.2119140625</v>
      </c>
      <c r="E15" s="30">
        <v>1525.5418419837952</v>
      </c>
      <c r="F15" s="31">
        <v>0.15255418419837952</v>
      </c>
      <c r="G15" s="30">
        <v>38.999998942017555</v>
      </c>
      <c r="H15" s="31">
        <v>3.8999998942017555E-3</v>
      </c>
      <c r="I15" s="30">
        <v>3.6982367087379679</v>
      </c>
      <c r="J15" s="63">
        <v>9.4544262083663858E-2</v>
      </c>
    </row>
    <row r="16" spans="1:10" x14ac:dyDescent="0.3">
      <c r="A16" s="6"/>
      <c r="B16" s="29" t="s">
        <v>23</v>
      </c>
      <c r="C16" s="30">
        <v>4388.2322273254395</v>
      </c>
      <c r="D16" s="30">
        <v>4388.23193359375</v>
      </c>
      <c r="E16" s="30">
        <v>293.53084519285011</v>
      </c>
      <c r="F16" s="31">
        <v>2.9353084519285012E-2</v>
      </c>
      <c r="G16" s="30">
        <v>10852.665352164286</v>
      </c>
      <c r="H16" s="31">
        <v>1.0852665352164286</v>
      </c>
      <c r="I16" s="30">
        <v>1.2880814283700284</v>
      </c>
      <c r="J16" s="63">
        <v>47.624012662973783</v>
      </c>
    </row>
    <row r="17" spans="1:10" x14ac:dyDescent="0.3">
      <c r="A17" s="6"/>
      <c r="B17" s="29" t="s">
        <v>24</v>
      </c>
      <c r="C17" s="30">
        <v>47.869998931884766</v>
      </c>
      <c r="D17" s="30">
        <v>47.869998930000001</v>
      </c>
      <c r="E17" s="30">
        <v>4900.0000953674316</v>
      </c>
      <c r="F17" s="31">
        <v>0.49000000953674316</v>
      </c>
      <c r="G17" s="30">
        <v>168500.00381469727</v>
      </c>
      <c r="H17" s="31">
        <v>16.850000381469727</v>
      </c>
      <c r="I17" s="30">
        <v>0.23456299932223884</v>
      </c>
      <c r="J17" s="63">
        <v>8.0660950023145546</v>
      </c>
    </row>
    <row r="18" spans="1:10" x14ac:dyDescent="0.3">
      <c r="A18" s="6"/>
      <c r="B18" s="32"/>
      <c r="C18" s="33"/>
      <c r="D18" s="33"/>
      <c r="E18" s="33"/>
      <c r="F18" s="33"/>
      <c r="G18" s="33"/>
      <c r="H18" s="33"/>
      <c r="I18" s="33"/>
      <c r="J18" s="34"/>
    </row>
    <row r="19" spans="1:10" x14ac:dyDescent="0.3">
      <c r="A19" s="6"/>
      <c r="B19" s="32"/>
      <c r="C19" s="33"/>
      <c r="D19" s="35"/>
      <c r="E19" s="36"/>
      <c r="F19" s="36"/>
      <c r="G19" s="36"/>
      <c r="H19" s="36"/>
      <c r="I19" s="36"/>
      <c r="J19" s="37"/>
    </row>
    <row r="20" spans="1:10" ht="15" thickBot="1" x14ac:dyDescent="0.35">
      <c r="A20" s="6"/>
      <c r="B20" s="38"/>
      <c r="C20" s="39"/>
      <c r="D20" s="40"/>
      <c r="E20" s="41"/>
      <c r="F20" s="41"/>
      <c r="G20" s="41"/>
      <c r="H20" s="41"/>
      <c r="I20" s="41"/>
      <c r="J20" s="42"/>
    </row>
    <row r="21" spans="1:10" ht="15" thickBot="1" x14ac:dyDescent="0.35">
      <c r="B21" s="43" t="s">
        <v>25</v>
      </c>
      <c r="C21" s="44">
        <v>46306.673957824707</v>
      </c>
      <c r="D21" s="44">
        <v>46306.673740385078</v>
      </c>
      <c r="E21" s="45"/>
      <c r="F21" s="46">
        <v>0.62024967849470158</v>
      </c>
      <c r="G21" s="45"/>
      <c r="H21" s="46">
        <v>28.691405339203033</v>
      </c>
      <c r="I21" s="44">
        <v>287.21699499632882</v>
      </c>
      <c r="J21" s="117">
        <v>13286.035461956175</v>
      </c>
    </row>
    <row r="22" spans="1:10" x14ac:dyDescent="0.3">
      <c r="B22" s="26" t="s">
        <v>26</v>
      </c>
      <c r="C22" s="27"/>
      <c r="D22" s="27"/>
      <c r="E22" s="27"/>
      <c r="F22" s="27"/>
      <c r="G22" s="27"/>
      <c r="H22" s="27"/>
      <c r="I22" s="27"/>
      <c r="J22" s="28"/>
    </row>
    <row r="23" spans="1:10" x14ac:dyDescent="0.3">
      <c r="A23" s="47"/>
      <c r="B23" s="29" t="s">
        <v>27</v>
      </c>
      <c r="C23" s="30">
        <v>10739.5673828125</v>
      </c>
      <c r="D23" s="30">
        <v>10739.5673828125</v>
      </c>
      <c r="E23" s="30">
        <v>10.491369757801294</v>
      </c>
      <c r="F23" s="31">
        <v>1.0491369757801294E-3</v>
      </c>
      <c r="G23" s="30">
        <v>999972.00012207031</v>
      </c>
      <c r="H23" s="31">
        <v>99.997200012207031</v>
      </c>
      <c r="I23" s="30">
        <v>0.11267277245190827</v>
      </c>
      <c r="J23" s="63">
        <v>10739.266676236764</v>
      </c>
    </row>
    <row r="24" spans="1:10" x14ac:dyDescent="0.3">
      <c r="A24" s="47"/>
      <c r="B24" s="29" t="s">
        <v>28</v>
      </c>
      <c r="C24" s="30">
        <v>310.42535400390625</v>
      </c>
      <c r="D24" s="30">
        <v>310.42535400390625</v>
      </c>
      <c r="E24" s="30">
        <v>331112.25128173828</v>
      </c>
      <c r="F24" s="31">
        <v>33.111225128173828</v>
      </c>
      <c r="G24" s="30">
        <v>659567.87109375</v>
      </c>
      <c r="H24" s="31">
        <v>65.956787109375</v>
      </c>
      <c r="I24" s="30">
        <v>102.78563781916397</v>
      </c>
      <c r="J24" s="63">
        <v>204.74658987388014</v>
      </c>
    </row>
    <row r="25" spans="1:10" x14ac:dyDescent="0.3">
      <c r="A25" s="47"/>
      <c r="B25" s="29" t="s">
        <v>29</v>
      </c>
      <c r="C25" s="30">
        <v>408.94000244140625</v>
      </c>
      <c r="D25" s="30">
        <v>116.34628975124997</v>
      </c>
      <c r="E25" s="30">
        <v>187183.93518176291</v>
      </c>
      <c r="F25" s="31">
        <v>18.718393518176292</v>
      </c>
      <c r="G25" s="30">
        <v>274057.48974313185</v>
      </c>
      <c r="H25" s="31">
        <v>27.405748974313184</v>
      </c>
      <c r="I25" s="30">
        <v>21.778156359436579</v>
      </c>
      <c r="J25" s="63">
        <v>31.885572110154634</v>
      </c>
    </row>
    <row r="26" spans="1:10" x14ac:dyDescent="0.3">
      <c r="A26" s="47"/>
      <c r="B26" s="29" t="s">
        <v>30</v>
      </c>
      <c r="C26" s="30">
        <v>11764.142578125</v>
      </c>
      <c r="D26" s="30">
        <v>11764.142578125</v>
      </c>
      <c r="E26" s="30">
        <v>1525.5418419837952</v>
      </c>
      <c r="F26" s="31">
        <v>0.15255418419837952</v>
      </c>
      <c r="G26" s="30">
        <v>38.999998942017555</v>
      </c>
      <c r="H26" s="31">
        <v>3.8999998942017555E-3</v>
      </c>
      <c r="I26" s="30">
        <v>17.946691737992804</v>
      </c>
      <c r="J26" s="63">
        <v>0.45880154810061868</v>
      </c>
    </row>
    <row r="27" spans="1:10" x14ac:dyDescent="0.3">
      <c r="A27" s="47"/>
      <c r="B27" s="29" t="s">
        <v>31</v>
      </c>
      <c r="C27" s="30">
        <v>0</v>
      </c>
      <c r="D27" s="30">
        <v>0</v>
      </c>
      <c r="E27" s="30">
        <v>0</v>
      </c>
      <c r="F27" s="31">
        <v>0</v>
      </c>
      <c r="G27" s="30">
        <v>0</v>
      </c>
      <c r="H27" s="31">
        <v>0</v>
      </c>
      <c r="I27" s="30">
        <v>0</v>
      </c>
      <c r="J27" s="63">
        <v>0</v>
      </c>
    </row>
    <row r="28" spans="1:10" x14ac:dyDescent="0.3">
      <c r="A28" s="47"/>
      <c r="B28" s="29" t="s">
        <v>32</v>
      </c>
      <c r="C28" s="30">
        <v>25491.587890625</v>
      </c>
      <c r="D28" s="30">
        <v>24297.57421875</v>
      </c>
      <c r="E28" s="30">
        <v>875.88265538215637</v>
      </c>
      <c r="F28" s="31">
        <v>8.7588265538215637E-2</v>
      </c>
      <c r="G28" s="30">
        <v>3715.5252695083618</v>
      </c>
      <c r="H28" s="31">
        <v>0.37155252695083618</v>
      </c>
      <c r="I28" s="30">
        <v>21.281823826063775</v>
      </c>
      <c r="J28" s="63">
        <v>90.278250997520516</v>
      </c>
    </row>
    <row r="29" spans="1:10" x14ac:dyDescent="0.3">
      <c r="A29" s="47"/>
      <c r="B29" s="29" t="s">
        <v>33</v>
      </c>
      <c r="C29" s="30">
        <v>0</v>
      </c>
      <c r="D29" s="30">
        <v>0</v>
      </c>
      <c r="E29" s="30">
        <v>0</v>
      </c>
      <c r="F29" s="31">
        <v>0</v>
      </c>
      <c r="G29" s="30">
        <v>0</v>
      </c>
      <c r="H29" s="31">
        <v>0</v>
      </c>
      <c r="I29" s="30">
        <v>0</v>
      </c>
      <c r="J29" s="63">
        <v>0</v>
      </c>
    </row>
    <row r="30" spans="1:10" x14ac:dyDescent="0.3">
      <c r="A30" s="47"/>
      <c r="B30" s="32"/>
      <c r="C30" s="33"/>
      <c r="D30" s="33"/>
      <c r="E30" s="33"/>
      <c r="F30" s="33"/>
      <c r="G30" s="33"/>
      <c r="H30" s="33"/>
      <c r="I30" s="33"/>
      <c r="J30" s="34"/>
    </row>
    <row r="31" spans="1:10" x14ac:dyDescent="0.3">
      <c r="A31" s="47"/>
      <c r="B31" s="32"/>
      <c r="C31" s="33"/>
      <c r="D31" s="33"/>
      <c r="E31" s="33"/>
      <c r="F31" s="33"/>
      <c r="G31" s="33"/>
      <c r="H31" s="33"/>
      <c r="I31" s="33"/>
      <c r="J31" s="34"/>
    </row>
    <row r="32" spans="1:10" ht="15" thickBot="1" x14ac:dyDescent="0.35">
      <c r="A32" s="47"/>
      <c r="B32" s="38"/>
      <c r="C32" s="48"/>
      <c r="D32" s="39"/>
      <c r="E32" s="39"/>
      <c r="F32" s="39"/>
      <c r="G32" s="39"/>
      <c r="H32" s="39"/>
      <c r="I32" s="39"/>
      <c r="J32" s="49"/>
    </row>
    <row r="33" spans="1:12" ht="15" thickBot="1" x14ac:dyDescent="0.35">
      <c r="B33" s="50" t="s">
        <v>34</v>
      </c>
      <c r="C33" s="51">
        <v>48714.663208007813</v>
      </c>
      <c r="D33" s="51">
        <v>47228.055823442657</v>
      </c>
      <c r="E33" s="45"/>
      <c r="F33" s="46">
        <v>0.34705003129464262</v>
      </c>
      <c r="G33" s="45"/>
      <c r="H33" s="46">
        <v>23.43233422975938</v>
      </c>
      <c r="I33" s="44">
        <v>163.90498251510903</v>
      </c>
      <c r="J33" s="117">
        <v>11066.635890766422</v>
      </c>
    </row>
    <row r="34" spans="1:12" ht="15" thickBot="1" x14ac:dyDescent="0.35">
      <c r="B34" s="52" t="s">
        <v>35</v>
      </c>
      <c r="C34" s="53"/>
      <c r="D34" s="53"/>
      <c r="E34" s="53"/>
      <c r="F34" s="53"/>
      <c r="G34" s="53"/>
      <c r="H34" s="53"/>
      <c r="I34" s="53"/>
      <c r="J34" s="54"/>
    </row>
    <row r="35" spans="1:12" x14ac:dyDescent="0.3">
      <c r="B35" s="55" t="s">
        <v>36</v>
      </c>
      <c r="C35" s="56"/>
      <c r="D35" s="56"/>
      <c r="E35" s="56"/>
      <c r="F35" s="56"/>
      <c r="G35" s="56"/>
      <c r="H35" s="56"/>
      <c r="I35" s="56"/>
      <c r="J35" s="57"/>
    </row>
    <row r="36" spans="1:12" x14ac:dyDescent="0.3">
      <c r="A36" s="6"/>
      <c r="B36" s="29" t="s">
        <v>37</v>
      </c>
      <c r="C36" s="30">
        <v>10425.600280761719</v>
      </c>
      <c r="D36" s="30">
        <v>10231.79206883641</v>
      </c>
      <c r="E36" s="30">
        <v>34035.759664707562</v>
      </c>
      <c r="F36" s="31">
        <v>3.4035759664707559</v>
      </c>
      <c r="G36" s="30">
        <v>43569.685953731547</v>
      </c>
      <c r="H36" s="31">
        <v>4.3569685953731545</v>
      </c>
      <c r="I36" s="30">
        <v>348.24681579417705</v>
      </c>
      <c r="J36" s="63">
        <v>445.79596718308358</v>
      </c>
    </row>
    <row r="37" spans="1:12" x14ac:dyDescent="0.3">
      <c r="A37" s="6"/>
      <c r="B37" s="29" t="s">
        <v>38</v>
      </c>
      <c r="C37" s="30">
        <v>0</v>
      </c>
      <c r="D37" s="30">
        <v>0</v>
      </c>
      <c r="E37" s="30">
        <v>0</v>
      </c>
      <c r="F37" s="31">
        <v>0</v>
      </c>
      <c r="G37" s="30">
        <v>0</v>
      </c>
      <c r="H37" s="31">
        <v>0</v>
      </c>
      <c r="I37" s="30">
        <v>0</v>
      </c>
      <c r="J37" s="63">
        <v>0</v>
      </c>
    </row>
    <row r="38" spans="1:12" x14ac:dyDescent="0.3">
      <c r="A38" s="6"/>
      <c r="B38" s="29" t="s">
        <v>39</v>
      </c>
      <c r="C38" s="30">
        <v>0</v>
      </c>
      <c r="D38" s="30">
        <v>0</v>
      </c>
      <c r="E38" s="30">
        <v>0</v>
      </c>
      <c r="F38" s="31">
        <v>0</v>
      </c>
      <c r="G38" s="30">
        <v>0</v>
      </c>
      <c r="H38" s="31">
        <v>0</v>
      </c>
      <c r="I38" s="30">
        <v>0</v>
      </c>
      <c r="J38" s="63">
        <v>0</v>
      </c>
    </row>
    <row r="39" spans="1:12" x14ac:dyDescent="0.3">
      <c r="A39" s="6"/>
      <c r="B39" s="29" t="s">
        <v>40</v>
      </c>
      <c r="C39" s="30">
        <v>3512</v>
      </c>
      <c r="D39" s="30">
        <v>3543.64697265625</v>
      </c>
      <c r="E39" s="30">
        <v>1321.5261697769167</v>
      </c>
      <c r="F39" s="31">
        <v>0.13215261697769168</v>
      </c>
      <c r="G39" s="30">
        <v>52648.406028747559</v>
      </c>
      <c r="H39" s="31">
        <v>5.2648406028747559</v>
      </c>
      <c r="I39" s="30">
        <v>4.68302221081598</v>
      </c>
      <c r="J39" s="63">
        <v>186.56736463894833</v>
      </c>
    </row>
    <row r="40" spans="1:12" x14ac:dyDescent="0.3">
      <c r="A40" s="6"/>
      <c r="B40" s="29" t="s">
        <v>41</v>
      </c>
      <c r="C40" s="30">
        <v>800</v>
      </c>
      <c r="D40" s="30">
        <v>810.4434814453125</v>
      </c>
      <c r="E40" s="30">
        <v>1620</v>
      </c>
      <c r="F40" s="31">
        <v>0.16200000000000001</v>
      </c>
      <c r="G40" s="30">
        <v>184899.99999999997</v>
      </c>
      <c r="H40" s="31">
        <v>18.489999999999998</v>
      </c>
      <c r="I40" s="30">
        <v>1.3129184399414064</v>
      </c>
      <c r="J40" s="63">
        <v>149.85099971923827</v>
      </c>
    </row>
    <row r="41" spans="1:12" x14ac:dyDescent="0.3">
      <c r="A41" s="6"/>
      <c r="B41" s="29" t="s">
        <v>42</v>
      </c>
      <c r="C41" s="30">
        <v>201.25999450683594</v>
      </c>
      <c r="D41" s="30">
        <v>201.25999450683594</v>
      </c>
      <c r="E41" s="30">
        <v>0</v>
      </c>
      <c r="F41" s="31">
        <v>0</v>
      </c>
      <c r="G41" s="30">
        <v>0</v>
      </c>
      <c r="H41" s="31">
        <v>0</v>
      </c>
      <c r="I41" s="30">
        <v>0</v>
      </c>
      <c r="J41" s="63">
        <v>0</v>
      </c>
    </row>
    <row r="42" spans="1:12" x14ac:dyDescent="0.3">
      <c r="A42" s="6"/>
      <c r="B42" s="29" t="s">
        <v>43</v>
      </c>
      <c r="C42" s="30">
        <v>0</v>
      </c>
      <c r="D42" s="30">
        <v>0</v>
      </c>
      <c r="E42" s="30">
        <v>0</v>
      </c>
      <c r="F42" s="31">
        <v>0</v>
      </c>
      <c r="G42" s="30">
        <v>0</v>
      </c>
      <c r="H42" s="31">
        <v>0</v>
      </c>
      <c r="I42" s="30">
        <v>0</v>
      </c>
      <c r="J42" s="63">
        <v>0</v>
      </c>
    </row>
    <row r="43" spans="1:12" x14ac:dyDescent="0.3">
      <c r="A43" s="6"/>
      <c r="B43" s="29" t="s">
        <v>44</v>
      </c>
      <c r="C43" s="30">
        <v>478</v>
      </c>
      <c r="D43" s="30">
        <v>442.16276550292969</v>
      </c>
      <c r="E43" s="30">
        <v>2959.1035580493653</v>
      </c>
      <c r="F43" s="31">
        <v>0.29591035580493652</v>
      </c>
      <c r="G43" s="30">
        <v>51922.70482997052</v>
      </c>
      <c r="H43" s="31">
        <v>5.1922704829970519</v>
      </c>
      <c r="I43" s="30">
        <v>1.3084054126366664</v>
      </c>
      <c r="J43" s="63">
        <v>22.95828676001209</v>
      </c>
    </row>
    <row r="44" spans="1:12" ht="15" thickBot="1" x14ac:dyDescent="0.35">
      <c r="A44" s="6"/>
      <c r="B44" s="58"/>
      <c r="C44" s="59"/>
      <c r="D44" s="60"/>
      <c r="E44" s="61"/>
      <c r="F44" s="61"/>
      <c r="G44" s="61"/>
      <c r="H44" s="61"/>
      <c r="I44" s="61"/>
      <c r="J44" s="62"/>
    </row>
    <row r="45" spans="1:12" x14ac:dyDescent="0.3">
      <c r="A45" s="6"/>
      <c r="B45" s="55" t="s">
        <v>45</v>
      </c>
      <c r="C45" s="56"/>
      <c r="D45" s="56"/>
      <c r="E45" s="56"/>
      <c r="F45" s="56"/>
      <c r="G45" s="56"/>
      <c r="H45" s="56"/>
      <c r="I45" s="56"/>
      <c r="J45" s="57"/>
    </row>
    <row r="46" spans="1:12" x14ac:dyDescent="0.3">
      <c r="A46" s="6"/>
      <c r="B46" s="29" t="s">
        <v>37</v>
      </c>
      <c r="C46" s="30">
        <v>10716.518920898438</v>
      </c>
      <c r="D46" s="30">
        <v>10697.106877326965</v>
      </c>
      <c r="E46" s="30">
        <v>40441.316992807471</v>
      </c>
      <c r="F46" s="31">
        <v>4.0441316992807472</v>
      </c>
      <c r="G46" s="30">
        <v>47244.508231420805</v>
      </c>
      <c r="H46" s="31">
        <v>4.7244508231420808</v>
      </c>
      <c r="I46" s="30">
        <v>432.60509013192069</v>
      </c>
      <c r="J46" s="63">
        <v>505.37955391826199</v>
      </c>
      <c r="L46" s="64"/>
    </row>
    <row r="47" spans="1:12" x14ac:dyDescent="0.3">
      <c r="A47" s="6"/>
      <c r="B47" s="29" t="s">
        <v>38</v>
      </c>
      <c r="C47" s="30">
        <v>0</v>
      </c>
      <c r="D47" s="30">
        <v>0</v>
      </c>
      <c r="E47" s="30">
        <v>0</v>
      </c>
      <c r="F47" s="31">
        <v>0</v>
      </c>
      <c r="G47" s="30">
        <v>0</v>
      </c>
      <c r="H47" s="31">
        <v>0</v>
      </c>
      <c r="I47" s="30">
        <v>0</v>
      </c>
      <c r="J47" s="63">
        <v>0</v>
      </c>
    </row>
    <row r="48" spans="1:12" x14ac:dyDescent="0.3">
      <c r="A48" s="6"/>
      <c r="B48" s="29" t="s">
        <v>39</v>
      </c>
      <c r="C48" s="33">
        <v>0</v>
      </c>
      <c r="D48" s="33">
        <v>0</v>
      </c>
      <c r="E48" s="30">
        <v>0</v>
      </c>
      <c r="F48" s="31">
        <v>0</v>
      </c>
      <c r="G48" s="30">
        <v>0</v>
      </c>
      <c r="H48" s="31">
        <v>0</v>
      </c>
      <c r="I48" s="33">
        <v>0</v>
      </c>
      <c r="J48" s="34">
        <v>0</v>
      </c>
    </row>
    <row r="49" spans="1:10" x14ac:dyDescent="0.3">
      <c r="A49" s="6"/>
      <c r="B49" s="29" t="s">
        <v>40</v>
      </c>
      <c r="C49" s="30">
        <v>3879.836669921875</v>
      </c>
      <c r="D49" s="30">
        <v>3758.73388671875</v>
      </c>
      <c r="E49" s="30">
        <v>1609.986424446106</v>
      </c>
      <c r="F49" s="31">
        <v>0.1609986424446106</v>
      </c>
      <c r="G49" s="30">
        <v>48259.258270263672</v>
      </c>
      <c r="H49" s="31">
        <v>4.8259258270263672</v>
      </c>
      <c r="I49" s="30">
        <v>6.0515105307227346</v>
      </c>
      <c r="J49" s="63">
        <v>181.39370940835215</v>
      </c>
    </row>
    <row r="50" spans="1:10" x14ac:dyDescent="0.3">
      <c r="A50" s="6"/>
      <c r="B50" s="29" t="s">
        <v>41</v>
      </c>
      <c r="C50" s="30">
        <v>800</v>
      </c>
      <c r="D50" s="30">
        <v>800</v>
      </c>
      <c r="E50" s="30">
        <v>1581.9461643695831</v>
      </c>
      <c r="F50" s="31">
        <v>0.15819461643695831</v>
      </c>
      <c r="G50" s="30">
        <v>188976.36413574219</v>
      </c>
      <c r="H50" s="31">
        <v>18.897636413574219</v>
      </c>
      <c r="I50" s="30">
        <v>1.2655569314956665</v>
      </c>
      <c r="J50" s="63">
        <v>151.18109130859375</v>
      </c>
    </row>
    <row r="51" spans="1:10" x14ac:dyDescent="0.3">
      <c r="A51" s="6"/>
      <c r="B51" s="29" t="s">
        <v>42</v>
      </c>
      <c r="C51" s="30">
        <v>201.25999450683594</v>
      </c>
      <c r="D51" s="30">
        <v>201.25999450683594</v>
      </c>
      <c r="E51" s="30">
        <v>0</v>
      </c>
      <c r="F51" s="31">
        <v>0</v>
      </c>
      <c r="G51" s="30">
        <v>0</v>
      </c>
      <c r="H51" s="31">
        <v>0</v>
      </c>
      <c r="I51" s="30">
        <v>0</v>
      </c>
      <c r="J51" s="63">
        <v>0</v>
      </c>
    </row>
    <row r="52" spans="1:10" x14ac:dyDescent="0.3">
      <c r="A52" s="6"/>
      <c r="B52" s="29" t="s">
        <v>43</v>
      </c>
      <c r="C52" s="30">
        <v>0</v>
      </c>
      <c r="D52" s="30">
        <v>0</v>
      </c>
      <c r="E52" s="30">
        <v>0</v>
      </c>
      <c r="F52" s="31">
        <v>0</v>
      </c>
      <c r="G52" s="30">
        <v>0</v>
      </c>
      <c r="H52" s="31">
        <v>0</v>
      </c>
      <c r="I52" s="30">
        <v>0</v>
      </c>
      <c r="J52" s="63">
        <v>0</v>
      </c>
    </row>
    <row r="53" spans="1:10" x14ac:dyDescent="0.3">
      <c r="A53" s="6"/>
      <c r="B53" s="29" t="s">
        <v>44</v>
      </c>
      <c r="C53" s="30">
        <v>726</v>
      </c>
      <c r="D53" s="30">
        <v>722.21809387207031</v>
      </c>
      <c r="E53" s="30">
        <v>4547.7002360121969</v>
      </c>
      <c r="F53" s="31">
        <v>0.45477002360121971</v>
      </c>
      <c r="G53" s="30">
        <v>77426.53548853012</v>
      </c>
      <c r="H53" s="31">
        <v>7.7426535488530117</v>
      </c>
      <c r="I53" s="30">
        <v>3.2844313959542935</v>
      </c>
      <c r="J53" s="63">
        <v>55.918844875644425</v>
      </c>
    </row>
    <row r="54" spans="1:10" ht="15" thickBot="1" x14ac:dyDescent="0.35">
      <c r="A54" s="6"/>
      <c r="B54" s="58"/>
      <c r="C54" s="59"/>
      <c r="D54" s="60"/>
      <c r="E54" s="61"/>
      <c r="F54" s="61"/>
      <c r="G54" s="61"/>
      <c r="H54" s="61"/>
      <c r="I54" s="61"/>
      <c r="J54" s="62"/>
    </row>
    <row r="55" spans="1:10" x14ac:dyDescent="0.3">
      <c r="A55" s="6"/>
      <c r="B55" s="65" t="s">
        <v>46</v>
      </c>
      <c r="C55" s="66"/>
      <c r="D55" s="66"/>
      <c r="E55" s="66"/>
      <c r="F55" s="66"/>
      <c r="G55" s="66"/>
      <c r="H55" s="66"/>
      <c r="I55" s="66"/>
      <c r="J55" s="67"/>
    </row>
    <row r="56" spans="1:10" x14ac:dyDescent="0.3">
      <c r="A56" s="6"/>
      <c r="B56" s="29" t="s">
        <v>37</v>
      </c>
      <c r="C56" s="68">
        <v>290.91864013671875</v>
      </c>
      <c r="D56" s="68">
        <v>465.31480849055515</v>
      </c>
      <c r="E56" s="68">
        <v>6405.5573280999088</v>
      </c>
      <c r="F56" s="69">
        <v>0.64055573280999134</v>
      </c>
      <c r="G56" s="68">
        <v>3674.822277689258</v>
      </c>
      <c r="H56" s="70">
        <v>0.36748222776892625</v>
      </c>
      <c r="I56" s="68">
        <v>84.358274337743637</v>
      </c>
      <c r="J56" s="118">
        <v>59.583586735178415</v>
      </c>
    </row>
    <row r="57" spans="1:10" x14ac:dyDescent="0.3">
      <c r="A57" s="6"/>
      <c r="B57" s="29" t="s">
        <v>38</v>
      </c>
      <c r="C57" s="68">
        <v>0</v>
      </c>
      <c r="D57" s="68">
        <v>0</v>
      </c>
      <c r="E57" s="68">
        <v>0</v>
      </c>
      <c r="F57" s="69">
        <v>0</v>
      </c>
      <c r="G57" s="68">
        <v>0</v>
      </c>
      <c r="H57" s="70">
        <v>0</v>
      </c>
      <c r="I57" s="68">
        <v>0</v>
      </c>
      <c r="J57" s="118">
        <v>0</v>
      </c>
    </row>
    <row r="58" spans="1:10" x14ac:dyDescent="0.3">
      <c r="A58" s="6"/>
      <c r="B58" s="29" t="s">
        <v>39</v>
      </c>
      <c r="C58" s="68">
        <v>0</v>
      </c>
      <c r="D58" s="68">
        <v>0</v>
      </c>
      <c r="E58" s="68">
        <v>0</v>
      </c>
      <c r="F58" s="69">
        <v>0</v>
      </c>
      <c r="G58" s="68">
        <v>0</v>
      </c>
      <c r="H58" s="70">
        <v>0</v>
      </c>
      <c r="I58" s="68">
        <v>0</v>
      </c>
      <c r="J58" s="118">
        <v>0</v>
      </c>
    </row>
    <row r="59" spans="1:10" x14ac:dyDescent="0.3">
      <c r="A59" s="6"/>
      <c r="B59" s="29" t="s">
        <v>40</v>
      </c>
      <c r="C59" s="68">
        <v>367.836669921875</v>
      </c>
      <c r="D59" s="68">
        <v>215.0869140625</v>
      </c>
      <c r="E59" s="68">
        <v>288.46025466918923</v>
      </c>
      <c r="F59" s="69">
        <v>2.8846025466918918E-2</v>
      </c>
      <c r="G59" s="68">
        <v>-4389.1477584838867</v>
      </c>
      <c r="H59" s="70">
        <v>-0.43891477584838867</v>
      </c>
      <c r="I59" s="68">
        <v>1.3684883199067546</v>
      </c>
      <c r="J59" s="118">
        <v>-5.1736552305961823</v>
      </c>
    </row>
    <row r="60" spans="1:10" x14ac:dyDescent="0.3">
      <c r="A60" s="6"/>
      <c r="B60" s="29" t="s">
        <v>41</v>
      </c>
      <c r="C60" s="68">
        <v>0</v>
      </c>
      <c r="D60" s="68">
        <v>-10.4434814453125</v>
      </c>
      <c r="E60" s="68">
        <v>-38.05383563041687</v>
      </c>
      <c r="F60" s="69">
        <v>-3.8053835630416921E-3</v>
      </c>
      <c r="G60" s="68">
        <v>4076.3641357422166</v>
      </c>
      <c r="H60" s="70">
        <v>0.40763641357422031</v>
      </c>
      <c r="I60" s="68">
        <v>-4.7361508445739942E-2</v>
      </c>
      <c r="J60" s="118">
        <v>1.3300915893554759</v>
      </c>
    </row>
    <row r="61" spans="1:10" x14ac:dyDescent="0.3">
      <c r="A61" s="6"/>
      <c r="B61" s="29" t="s">
        <v>42</v>
      </c>
      <c r="C61" s="68">
        <v>0</v>
      </c>
      <c r="D61" s="68">
        <v>0</v>
      </c>
      <c r="E61" s="68">
        <v>0</v>
      </c>
      <c r="F61" s="69">
        <v>0</v>
      </c>
      <c r="G61" s="68">
        <v>0</v>
      </c>
      <c r="H61" s="70">
        <v>0</v>
      </c>
      <c r="I61" s="68">
        <v>0</v>
      </c>
      <c r="J61" s="118">
        <v>0</v>
      </c>
    </row>
    <row r="62" spans="1:10" x14ac:dyDescent="0.3">
      <c r="A62" s="6"/>
      <c r="B62" s="29" t="s">
        <v>43</v>
      </c>
      <c r="C62" s="68">
        <v>0</v>
      </c>
      <c r="D62" s="68">
        <v>0</v>
      </c>
      <c r="E62" s="68">
        <v>0</v>
      </c>
      <c r="F62" s="69">
        <v>0</v>
      </c>
      <c r="G62" s="68">
        <v>0</v>
      </c>
      <c r="H62" s="70">
        <v>0</v>
      </c>
      <c r="I62" s="68">
        <v>0</v>
      </c>
      <c r="J62" s="118">
        <v>0</v>
      </c>
    </row>
    <row r="63" spans="1:10" x14ac:dyDescent="0.3">
      <c r="A63" s="6"/>
      <c r="B63" s="29" t="s">
        <v>44</v>
      </c>
      <c r="C63" s="68">
        <v>248</v>
      </c>
      <c r="D63" s="68">
        <v>280.05532836914063</v>
      </c>
      <c r="E63" s="68">
        <v>1588.5966779628316</v>
      </c>
      <c r="F63" s="69">
        <v>0.15885966779628319</v>
      </c>
      <c r="G63" s="68">
        <v>25503.8306585596</v>
      </c>
      <c r="H63" s="70">
        <v>2.5503830658559599</v>
      </c>
      <c r="I63" s="68">
        <v>1.976025983317627</v>
      </c>
      <c r="J63" s="118">
        <v>32.960558115632338</v>
      </c>
    </row>
    <row r="64" spans="1:10" ht="15" thickBot="1" x14ac:dyDescent="0.35">
      <c r="A64" s="6"/>
      <c r="B64" s="38"/>
      <c r="C64" s="39"/>
      <c r="D64" s="40"/>
      <c r="E64" s="41"/>
      <c r="F64" s="41"/>
      <c r="G64" s="41"/>
      <c r="H64" s="41"/>
      <c r="I64" s="71"/>
      <c r="J64" s="72"/>
    </row>
    <row r="65" spans="1:10" ht="15" thickBot="1" x14ac:dyDescent="0.35">
      <c r="B65" s="73" t="s">
        <v>47</v>
      </c>
      <c r="C65" s="44">
        <v>32647.231170654297</v>
      </c>
      <c r="D65" s="74"/>
      <c r="E65" s="45"/>
      <c r="F65" s="45"/>
      <c r="G65" s="45"/>
      <c r="H65" s="45"/>
      <c r="I65" s="51">
        <v>87.655427132522277</v>
      </c>
      <c r="J65" s="119">
        <v>88.700581209570046</v>
      </c>
    </row>
    <row r="66" spans="1:10" ht="15" thickBot="1" x14ac:dyDescent="0.35">
      <c r="A66" s="6"/>
      <c r="B66" s="75" t="s">
        <v>48</v>
      </c>
      <c r="C66" s="76"/>
      <c r="D66" s="76"/>
      <c r="E66" s="76"/>
      <c r="F66" s="76"/>
      <c r="G66" s="76"/>
      <c r="H66" s="76"/>
      <c r="I66" s="77"/>
      <c r="J66" s="78"/>
    </row>
    <row r="67" spans="1:10" ht="15" thickBot="1" x14ac:dyDescent="0.35">
      <c r="B67" s="79" t="s">
        <v>49</v>
      </c>
      <c r="C67" s="80"/>
      <c r="D67" s="80"/>
      <c r="E67" s="80"/>
      <c r="F67" s="80"/>
      <c r="G67" s="80"/>
      <c r="H67" s="80"/>
      <c r="I67" s="81">
        <v>35.656585348697519</v>
      </c>
      <c r="J67" s="120">
        <v>2130.6989899801833</v>
      </c>
    </row>
    <row r="69" spans="1:10" x14ac:dyDescent="0.3">
      <c r="B69" s="82" t="s">
        <v>50</v>
      </c>
      <c r="C69" s="5"/>
      <c r="D69" s="5"/>
    </row>
    <row r="70" spans="1:10" x14ac:dyDescent="0.3">
      <c r="B70" s="82" t="s">
        <v>51</v>
      </c>
    </row>
  </sheetData>
  <mergeCells count="14">
    <mergeCell ref="B67:H67"/>
    <mergeCell ref="B11:J11"/>
    <mergeCell ref="B22:J22"/>
    <mergeCell ref="B34:J34"/>
    <mergeCell ref="B35:J35"/>
    <mergeCell ref="B45:J45"/>
    <mergeCell ref="B55:J55"/>
    <mergeCell ref="A1:J1"/>
    <mergeCell ref="B7:J7"/>
    <mergeCell ref="C8:D8"/>
    <mergeCell ref="E8:H8"/>
    <mergeCell ref="I8:J8"/>
    <mergeCell ref="E9:F9"/>
    <mergeCell ref="G9:H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topLeftCell="A13" workbookViewId="0">
      <selection activeCell="G68" sqref="G68"/>
    </sheetView>
  </sheetViews>
  <sheetFormatPr baseColWidth="10" defaultColWidth="11.44140625" defaultRowHeight="14.4" x14ac:dyDescent="0.3"/>
  <cols>
    <col min="1" max="1" width="3.44140625" style="2" customWidth="1"/>
    <col min="2" max="2" width="30.44140625" style="2" customWidth="1"/>
    <col min="3" max="3" width="25" style="2" customWidth="1"/>
    <col min="4" max="4" width="32.44140625" style="2" customWidth="1"/>
    <col min="5" max="16384" width="11.44140625" style="2"/>
  </cols>
  <sheetData>
    <row r="1" spans="1:5" x14ac:dyDescent="0.3">
      <c r="B1" s="83" t="s">
        <v>52</v>
      </c>
      <c r="C1" s="83"/>
      <c r="D1" s="83"/>
      <c r="E1" s="83"/>
    </row>
    <row r="3" spans="1:5" x14ac:dyDescent="0.3">
      <c r="A3" s="84"/>
      <c r="B3" s="84"/>
      <c r="C3" s="84"/>
      <c r="D3" s="84"/>
      <c r="E3" s="84"/>
    </row>
    <row r="7" spans="1:5" ht="18.75" customHeight="1" x14ac:dyDescent="0.3">
      <c r="B7" s="85" t="s">
        <v>53</v>
      </c>
      <c r="C7" s="86" t="s">
        <v>54</v>
      </c>
      <c r="D7" s="86" t="s">
        <v>55</v>
      </c>
    </row>
    <row r="8" spans="1:5" ht="16.5" customHeight="1" x14ac:dyDescent="0.3">
      <c r="B8" s="87" t="s">
        <v>56</v>
      </c>
      <c r="C8" s="88">
        <v>101.77343861347885</v>
      </c>
      <c r="D8" s="89"/>
    </row>
    <row r="9" spans="1:5" ht="16.5" customHeight="1" x14ac:dyDescent="0.3">
      <c r="B9" s="87" t="s">
        <v>57</v>
      </c>
      <c r="C9" s="88">
        <v>154.75629760134495</v>
      </c>
      <c r="D9" s="89"/>
    </row>
    <row r="10" spans="1:5" ht="16.5" customHeight="1" x14ac:dyDescent="0.3">
      <c r="B10" s="87" t="s">
        <v>58</v>
      </c>
      <c r="C10" s="90">
        <v>42.361573552014079</v>
      </c>
      <c r="D10" s="90">
        <v>165.7453314</v>
      </c>
    </row>
    <row r="11" spans="1:5" ht="16.5" customHeight="1" x14ac:dyDescent="0.3">
      <c r="B11" s="87" t="s">
        <v>59</v>
      </c>
      <c r="C11" s="90">
        <v>117.18750988474483</v>
      </c>
      <c r="D11" s="91"/>
    </row>
    <row r="12" spans="1:5" ht="16.5" customHeight="1" x14ac:dyDescent="0.3">
      <c r="B12" s="87" t="s">
        <v>60</v>
      </c>
      <c r="C12" s="90">
        <v>68.491566776533801</v>
      </c>
      <c r="D12" s="91"/>
    </row>
    <row r="13" spans="1:5" ht="16.5" customHeight="1" x14ac:dyDescent="0.3">
      <c r="B13" s="87" t="s">
        <v>61</v>
      </c>
      <c r="C13" s="90">
        <f>+'letra a) Balance mensual'!I67</f>
        <v>35.656585348697519</v>
      </c>
      <c r="D13" s="91"/>
    </row>
    <row r="14" spans="1:5" ht="16.5" customHeight="1" x14ac:dyDescent="0.3">
      <c r="B14" s="87" t="s">
        <v>62</v>
      </c>
      <c r="C14" s="90"/>
      <c r="D14" s="90"/>
    </row>
    <row r="15" spans="1:5" ht="16.5" customHeight="1" x14ac:dyDescent="0.3">
      <c r="B15" s="87" t="s">
        <v>63</v>
      </c>
      <c r="C15" s="90"/>
      <c r="D15" s="90"/>
    </row>
    <row r="16" spans="1:5" ht="16.5" customHeight="1" x14ac:dyDescent="0.3">
      <c r="B16" s="87" t="s">
        <v>64</v>
      </c>
      <c r="C16" s="90"/>
      <c r="D16" s="91"/>
    </row>
    <row r="17" spans="2:6" ht="16.5" customHeight="1" x14ac:dyDescent="0.3">
      <c r="B17" s="87" t="s">
        <v>65</v>
      </c>
      <c r="C17" s="90"/>
      <c r="D17" s="90"/>
    </row>
    <row r="18" spans="2:6" ht="16.5" customHeight="1" x14ac:dyDescent="0.3">
      <c r="B18" s="87" t="s">
        <v>66</v>
      </c>
      <c r="C18" s="90"/>
      <c r="D18" s="90"/>
    </row>
    <row r="19" spans="2:6" ht="16.5" customHeight="1" x14ac:dyDescent="0.3">
      <c r="B19" s="87" t="s">
        <v>67</v>
      </c>
      <c r="C19" s="90"/>
      <c r="D19" s="91"/>
    </row>
    <row r="20" spans="2:6" x14ac:dyDescent="0.3">
      <c r="B20" s="92" t="s">
        <v>68</v>
      </c>
      <c r="C20" s="93">
        <f>+SUM(C8:C19)</f>
        <v>520.22697177681403</v>
      </c>
      <c r="D20" s="93">
        <f>+SUM(D8:D19)</f>
        <v>165.7453314</v>
      </c>
    </row>
    <row r="22" spans="2:6" x14ac:dyDescent="0.3">
      <c r="B22" s="94" t="s">
        <v>69</v>
      </c>
      <c r="C22" s="95">
        <f>C20-D20</f>
        <v>354.48164037681403</v>
      </c>
      <c r="D22" s="95"/>
    </row>
    <row r="23" spans="2:6" ht="29.25" customHeight="1" x14ac:dyDescent="0.3">
      <c r="B23" s="94"/>
      <c r="C23" s="95"/>
      <c r="D23" s="95"/>
    </row>
    <row r="24" spans="2:6" x14ac:dyDescent="0.3">
      <c r="F24" s="96"/>
    </row>
    <row r="25" spans="2:6" x14ac:dyDescent="0.3">
      <c r="B25" s="85" t="s">
        <v>53</v>
      </c>
      <c r="C25" s="86" t="s">
        <v>70</v>
      </c>
      <c r="D25" s="86" t="s">
        <v>71</v>
      </c>
    </row>
    <row r="26" spans="2:6" x14ac:dyDescent="0.3">
      <c r="B26" s="87" t="s">
        <v>56</v>
      </c>
      <c r="C26" s="88">
        <v>4076.9352018900727</v>
      </c>
      <c r="D26" s="89"/>
    </row>
    <row r="27" spans="2:6" x14ac:dyDescent="0.3">
      <c r="B27" s="87" t="s">
        <v>57</v>
      </c>
      <c r="C27" s="88">
        <v>4123.1146464088706</v>
      </c>
      <c r="D27" s="89"/>
    </row>
    <row r="28" spans="2:6" x14ac:dyDescent="0.3">
      <c r="B28" s="87" t="s">
        <v>58</v>
      </c>
      <c r="C28" s="90">
        <v>1510.6794470654131</v>
      </c>
      <c r="D28" s="90">
        <v>74.6237797</v>
      </c>
    </row>
    <row r="29" spans="2:6" x14ac:dyDescent="0.3">
      <c r="B29" s="87" t="s">
        <v>59</v>
      </c>
      <c r="C29" s="90">
        <v>2494.5874751551883</v>
      </c>
      <c r="D29" s="91"/>
    </row>
    <row r="30" spans="2:6" x14ac:dyDescent="0.3">
      <c r="B30" s="87" t="s">
        <v>60</v>
      </c>
      <c r="C30" s="90">
        <v>1944.6001838457344</v>
      </c>
      <c r="D30" s="91"/>
    </row>
    <row r="31" spans="2:6" x14ac:dyDescent="0.3">
      <c r="B31" s="87" t="s">
        <v>61</v>
      </c>
      <c r="C31" s="90">
        <f>+'letra a) Balance mensual'!J67</f>
        <v>2130.6989899801833</v>
      </c>
      <c r="D31" s="91"/>
    </row>
    <row r="32" spans="2:6" x14ac:dyDescent="0.3">
      <c r="B32" s="87" t="s">
        <v>62</v>
      </c>
      <c r="C32" s="90"/>
      <c r="D32" s="90"/>
    </row>
    <row r="33" spans="2:4" x14ac:dyDescent="0.3">
      <c r="B33" s="87" t="s">
        <v>63</v>
      </c>
      <c r="C33" s="90"/>
      <c r="D33" s="90"/>
    </row>
    <row r="34" spans="2:4" x14ac:dyDescent="0.3">
      <c r="B34" s="87" t="s">
        <v>64</v>
      </c>
      <c r="C34" s="90"/>
      <c r="D34" s="91"/>
    </row>
    <row r="35" spans="2:4" x14ac:dyDescent="0.3">
      <c r="B35" s="87" t="s">
        <v>65</v>
      </c>
      <c r="C35" s="90"/>
      <c r="D35" s="90"/>
    </row>
    <row r="36" spans="2:4" x14ac:dyDescent="0.3">
      <c r="B36" s="87" t="s">
        <v>66</v>
      </c>
      <c r="C36" s="90"/>
      <c r="D36" s="90"/>
    </row>
    <row r="37" spans="2:4" x14ac:dyDescent="0.3">
      <c r="B37" s="87" t="s">
        <v>67</v>
      </c>
      <c r="C37" s="90"/>
      <c r="D37" s="91"/>
    </row>
    <row r="38" spans="2:4" x14ac:dyDescent="0.3">
      <c r="B38" s="92" t="s">
        <v>68</v>
      </c>
      <c r="C38" s="93">
        <f>+SUM(C26:C37)</f>
        <v>16280.615944345462</v>
      </c>
      <c r="D38" s="93">
        <f>+SUM(D26:D37)</f>
        <v>74.6237797</v>
      </c>
    </row>
    <row r="40" spans="2:4" ht="15" customHeight="1" x14ac:dyDescent="0.3">
      <c r="B40" s="97" t="s">
        <v>72</v>
      </c>
      <c r="C40" s="95">
        <f>C38-D38</f>
        <v>16205.992164645462</v>
      </c>
      <c r="D40" s="95"/>
    </row>
    <row r="41" spans="2:4" ht="36" customHeight="1" x14ac:dyDescent="0.3">
      <c r="B41" s="98"/>
      <c r="C41" s="95"/>
      <c r="D41" s="95"/>
    </row>
  </sheetData>
  <mergeCells count="5">
    <mergeCell ref="B1:E1"/>
    <mergeCell ref="B22:B23"/>
    <mergeCell ref="C22:D23"/>
    <mergeCell ref="B40:B41"/>
    <mergeCell ref="C40:D4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topLeftCell="A52" zoomScale="90" zoomScaleNormal="90" workbookViewId="0">
      <selection activeCell="G68" sqref="G68"/>
    </sheetView>
  </sheetViews>
  <sheetFormatPr baseColWidth="10" defaultRowHeight="14.4" x14ac:dyDescent="0.3"/>
  <cols>
    <col min="13" max="13" width="12.88671875" customWidth="1"/>
    <col min="15" max="16" width="12.109375" customWidth="1"/>
    <col min="17" max="17" width="22.109375" customWidth="1"/>
  </cols>
  <sheetData>
    <row r="1" spans="1:17" ht="18" x14ac:dyDescent="0.4">
      <c r="A1" s="99" t="s">
        <v>73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</row>
    <row r="3" spans="1:17" x14ac:dyDescent="0.3">
      <c r="A3" s="100"/>
      <c r="B3" s="100"/>
    </row>
    <row r="4" spans="1:17" ht="15.6" x14ac:dyDescent="0.35">
      <c r="A4" s="101" t="s">
        <v>74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</row>
    <row r="5" spans="1:17" x14ac:dyDescent="0.3">
      <c r="A5" s="102"/>
      <c r="B5" s="102"/>
      <c r="C5" s="102"/>
      <c r="D5" s="102"/>
      <c r="E5" s="103" t="s">
        <v>75</v>
      </c>
      <c r="F5" s="103" t="s">
        <v>76</v>
      </c>
      <c r="G5" s="103" t="s">
        <v>58</v>
      </c>
      <c r="H5" s="103" t="s">
        <v>59</v>
      </c>
      <c r="I5" s="103" t="s">
        <v>60</v>
      </c>
      <c r="J5" s="103" t="s">
        <v>61</v>
      </c>
      <c r="K5" s="103" t="s">
        <v>62</v>
      </c>
      <c r="L5" s="103" t="s">
        <v>63</v>
      </c>
      <c r="M5" s="103" t="s">
        <v>64</v>
      </c>
      <c r="N5" s="103" t="s">
        <v>65</v>
      </c>
      <c r="O5" s="103" t="s">
        <v>66</v>
      </c>
      <c r="P5" s="103" t="s">
        <v>67</v>
      </c>
      <c r="Q5" s="103" t="s">
        <v>77</v>
      </c>
    </row>
    <row r="6" spans="1:17" x14ac:dyDescent="0.3">
      <c r="A6" s="104" t="s">
        <v>78</v>
      </c>
      <c r="B6" s="105"/>
      <c r="C6" s="105"/>
      <c r="D6" s="106"/>
      <c r="E6" s="107">
        <v>14755.863856671533</v>
      </c>
      <c r="F6" s="107">
        <f>+'[2]letra a) Balance mensual'!J21</f>
        <v>12835.618518107143</v>
      </c>
      <c r="G6" s="107">
        <v>7675.9864069160467</v>
      </c>
      <c r="H6" s="107">
        <v>15139.089955400448</v>
      </c>
      <c r="I6" s="107">
        <v>13269.432845656191</v>
      </c>
      <c r="J6" s="107">
        <f>+'letra a) Balance mensual'!J21</f>
        <v>13286.035461956175</v>
      </c>
      <c r="K6" s="107"/>
      <c r="L6" s="107"/>
      <c r="M6" s="107"/>
      <c r="N6" s="107"/>
      <c r="O6" s="107"/>
      <c r="P6" s="107"/>
      <c r="Q6" s="107">
        <f>+SUM(E6:J6)</f>
        <v>76962.027044707545</v>
      </c>
    </row>
    <row r="7" spans="1:17" x14ac:dyDescent="0.3">
      <c r="A7" s="104" t="s">
        <v>79</v>
      </c>
      <c r="B7" s="105"/>
      <c r="C7" s="105"/>
      <c r="D7" s="106"/>
      <c r="E7" s="107">
        <v>4076.9352018900727</v>
      </c>
      <c r="F7" s="107">
        <f>+'[2]letra a) Balance mensual'!J67</f>
        <v>4123.1146464088706</v>
      </c>
      <c r="G7" s="107">
        <v>1510.6794470654131</v>
      </c>
      <c r="H7" s="107">
        <v>2494.5874751551883</v>
      </c>
      <c r="I7" s="107">
        <v>1944.6001838457344</v>
      </c>
      <c r="J7" s="107">
        <f>+'letra a) Balance mensual'!J67</f>
        <v>2130.6989899801833</v>
      </c>
      <c r="K7" s="107"/>
      <c r="L7" s="107"/>
      <c r="M7" s="107"/>
      <c r="N7" s="107"/>
      <c r="O7" s="108"/>
      <c r="P7" s="107"/>
      <c r="Q7" s="107">
        <f>+SUM(E7:J7)</f>
        <v>16280.615944345462</v>
      </c>
    </row>
    <row r="8" spans="1:17" x14ac:dyDescent="0.3">
      <c r="A8" s="104" t="s">
        <v>80</v>
      </c>
      <c r="B8" s="105"/>
      <c r="C8" s="105"/>
      <c r="D8" s="106"/>
      <c r="E8" s="108">
        <f>+E7*100/E6</f>
        <v>27.629254657610424</v>
      </c>
      <c r="F8" s="108">
        <f>+F7*100/F6</f>
        <v>32.122446149302533</v>
      </c>
      <c r="G8" s="108">
        <f>+G7*100/G6</f>
        <v>19.680590441175017</v>
      </c>
      <c r="H8" s="108">
        <f>+H7*100/H6</f>
        <v>16.477790161127313</v>
      </c>
      <c r="I8" s="108">
        <f>+I7*100/I6</f>
        <v>14.65473473105</v>
      </c>
      <c r="J8" s="108">
        <f>+J7*100/J6</f>
        <v>16.037131588887608</v>
      </c>
      <c r="K8" s="108"/>
      <c r="L8" s="108"/>
      <c r="M8" s="108"/>
      <c r="N8" s="108"/>
      <c r="O8" s="108"/>
      <c r="P8" s="108"/>
      <c r="Q8" s="108">
        <f>+Q7*100/Q6</f>
        <v>21.154089321072568</v>
      </c>
    </row>
    <row r="9" spans="1:17" x14ac:dyDescent="0.3">
      <c r="A9" s="109" t="s">
        <v>81</v>
      </c>
      <c r="B9" s="110"/>
      <c r="C9" s="110"/>
      <c r="D9" s="111"/>
      <c r="E9" s="108">
        <f t="shared" ref="E9:J9" si="0">100-E8</f>
        <v>72.370745342389569</v>
      </c>
      <c r="F9" s="108">
        <f t="shared" si="0"/>
        <v>67.877553850697467</v>
      </c>
      <c r="G9" s="108">
        <f t="shared" si="0"/>
        <v>80.319409558824987</v>
      </c>
      <c r="H9" s="108">
        <f t="shared" si="0"/>
        <v>83.522209838872683</v>
      </c>
      <c r="I9" s="108">
        <f t="shared" si="0"/>
        <v>85.345265268950001</v>
      </c>
      <c r="J9" s="108">
        <f t="shared" si="0"/>
        <v>83.962868411112396</v>
      </c>
      <c r="K9" s="108"/>
      <c r="L9" s="108"/>
      <c r="M9" s="108"/>
      <c r="N9" s="108"/>
      <c r="O9" s="108"/>
      <c r="P9" s="108"/>
      <c r="Q9" s="108">
        <f t="shared" ref="Q9" si="1">100-Q8</f>
        <v>78.845910678927424</v>
      </c>
    </row>
    <row r="10" spans="1:17" x14ac:dyDescent="0.3">
      <c r="A10" s="112"/>
      <c r="B10" s="112"/>
      <c r="C10" s="112"/>
      <c r="D10" s="112"/>
    </row>
    <row r="11" spans="1:17" x14ac:dyDescent="0.3">
      <c r="A11" s="113"/>
      <c r="B11" s="113"/>
      <c r="C11" s="114"/>
      <c r="D11" s="114"/>
    </row>
    <row r="12" spans="1:17" x14ac:dyDescent="0.3">
      <c r="A12" s="113"/>
      <c r="B12" s="113"/>
      <c r="C12" s="114"/>
      <c r="D12" s="114"/>
    </row>
    <row r="13" spans="1:17" x14ac:dyDescent="0.3">
      <c r="A13" s="100"/>
      <c r="B13" s="100"/>
    </row>
    <row r="14" spans="1:17" x14ac:dyDescent="0.3">
      <c r="A14" s="101" t="s">
        <v>82</v>
      </c>
      <c r="B14" s="101"/>
      <c r="C14" s="101"/>
      <c r="D14" s="101"/>
      <c r="E14" s="101"/>
      <c r="F14" s="101"/>
      <c r="G14" s="101"/>
      <c r="H14" s="101"/>
      <c r="I14" s="101"/>
      <c r="J14" s="101"/>
      <c r="K14" s="101"/>
      <c r="L14" s="101"/>
      <c r="M14" s="101"/>
      <c r="N14" s="101"/>
      <c r="O14" s="101"/>
      <c r="P14" s="101"/>
      <c r="Q14" s="101"/>
    </row>
    <row r="15" spans="1:17" x14ac:dyDescent="0.3">
      <c r="A15" s="102"/>
      <c r="B15" s="102"/>
      <c r="C15" s="102"/>
      <c r="D15" s="102"/>
      <c r="E15" s="103" t="s">
        <v>75</v>
      </c>
      <c r="F15" s="103" t="s">
        <v>76</v>
      </c>
      <c r="G15" s="103" t="s">
        <v>58</v>
      </c>
      <c r="H15" s="103" t="s">
        <v>59</v>
      </c>
      <c r="I15" s="103" t="s">
        <v>60</v>
      </c>
      <c r="J15" s="103" t="s">
        <v>61</v>
      </c>
      <c r="K15" s="103" t="s">
        <v>62</v>
      </c>
      <c r="L15" s="103" t="s">
        <v>63</v>
      </c>
      <c r="M15" s="103" t="s">
        <v>64</v>
      </c>
      <c r="N15" s="103" t="s">
        <v>65</v>
      </c>
      <c r="O15" s="103" t="s">
        <v>66</v>
      </c>
      <c r="P15" s="103" t="s">
        <v>67</v>
      </c>
      <c r="Q15" s="103" t="s">
        <v>77</v>
      </c>
    </row>
    <row r="16" spans="1:17" x14ac:dyDescent="0.3">
      <c r="A16" s="104" t="s">
        <v>83</v>
      </c>
      <c r="B16" s="105"/>
      <c r="C16" s="105"/>
      <c r="D16" s="106"/>
      <c r="E16" s="107">
        <v>326.14516286136143</v>
      </c>
      <c r="F16" s="107">
        <v>314.46722680719841</v>
      </c>
      <c r="G16" s="107">
        <v>175.02737139546201</v>
      </c>
      <c r="H16" s="107">
        <v>380.3310170550393</v>
      </c>
      <c r="I16" s="107">
        <v>272.73731600301471</v>
      </c>
      <c r="J16" s="107">
        <f>+'letra a) Balance mensual'!I21</f>
        <v>287.21699499632882</v>
      </c>
      <c r="K16" s="107"/>
      <c r="L16" s="107"/>
      <c r="M16" s="107"/>
      <c r="N16" s="115"/>
      <c r="O16" s="107"/>
      <c r="P16" s="107"/>
      <c r="Q16" s="107">
        <f>+SUM(E16:J16)</f>
        <v>1755.9250891184049</v>
      </c>
    </row>
    <row r="17" spans="1:17" x14ac:dyDescent="0.3">
      <c r="A17" s="104" t="s">
        <v>84</v>
      </c>
      <c r="B17" s="105"/>
      <c r="C17" s="105"/>
      <c r="D17" s="106"/>
      <c r="E17" s="107">
        <v>101.77343861347885</v>
      </c>
      <c r="F17" s="107">
        <v>154.75629760134495</v>
      </c>
      <c r="G17" s="107">
        <v>42.361573552014079</v>
      </c>
      <c r="H17" s="107">
        <v>117.18750988474483</v>
      </c>
      <c r="I17" s="107">
        <v>68.491566776533801</v>
      </c>
      <c r="J17" s="107">
        <f>+'letra a) Balance mensual'!I67</f>
        <v>35.656585348697519</v>
      </c>
      <c r="K17" s="107"/>
      <c r="L17" s="107"/>
      <c r="M17" s="107"/>
      <c r="N17" s="107"/>
      <c r="O17" s="108"/>
      <c r="P17" s="107"/>
      <c r="Q17" s="107">
        <f>+SUM(E17:J17)</f>
        <v>520.22697177681403</v>
      </c>
    </row>
    <row r="18" spans="1:17" x14ac:dyDescent="0.3">
      <c r="A18" s="104" t="s">
        <v>85</v>
      </c>
      <c r="B18" s="105"/>
      <c r="C18" s="105"/>
      <c r="D18" s="106"/>
      <c r="E18" s="108">
        <f>+E17*100/E16</f>
        <v>31.204951108455024</v>
      </c>
      <c r="F18" s="108">
        <f>+F17*100/F16</f>
        <v>49.21221812924464</v>
      </c>
      <c r="G18" s="108">
        <f>+G17*100/G16</f>
        <v>24.202827943008462</v>
      </c>
      <c r="H18" s="108">
        <f>+H17*100/H16</f>
        <v>30.811978153174433</v>
      </c>
      <c r="I18" s="108">
        <f>+I17*100/I16</f>
        <v>25.112649702755281</v>
      </c>
      <c r="J18" s="108">
        <f>+J17*100/J16</f>
        <v>12.41451096901605</v>
      </c>
      <c r="K18" s="108"/>
      <c r="L18" s="108"/>
      <c r="M18" s="108"/>
      <c r="N18" s="108"/>
      <c r="O18" s="108"/>
      <c r="P18" s="108"/>
      <c r="Q18" s="108">
        <f>+Q17*100/Q16</f>
        <v>29.626945648233988</v>
      </c>
    </row>
    <row r="19" spans="1:17" x14ac:dyDescent="0.3">
      <c r="A19" s="104" t="s">
        <v>86</v>
      </c>
      <c r="B19" s="105"/>
      <c r="C19" s="105"/>
      <c r="D19" s="106"/>
      <c r="E19" s="108">
        <f t="shared" ref="E19:J19" si="2">100-E18</f>
        <v>68.79504889154498</v>
      </c>
      <c r="F19" s="108">
        <f t="shared" si="2"/>
        <v>50.78778187075536</v>
      </c>
      <c r="G19" s="108">
        <f t="shared" si="2"/>
        <v>75.797172056991542</v>
      </c>
      <c r="H19" s="108">
        <f t="shared" si="2"/>
        <v>69.188021846825563</v>
      </c>
      <c r="I19" s="108">
        <f t="shared" si="2"/>
        <v>74.887350297244723</v>
      </c>
      <c r="J19" s="108">
        <f t="shared" si="2"/>
        <v>87.58548903098395</v>
      </c>
      <c r="K19" s="108"/>
      <c r="L19" s="108"/>
      <c r="M19" s="108"/>
      <c r="N19" s="108"/>
      <c r="O19" s="108"/>
      <c r="P19" s="108"/>
      <c r="Q19" s="108">
        <f t="shared" ref="Q19" si="3">100-Q18</f>
        <v>70.373054351766015</v>
      </c>
    </row>
    <row r="23" spans="1:17" x14ac:dyDescent="0.3">
      <c r="I23" s="116"/>
      <c r="K23" s="116"/>
    </row>
    <row r="24" spans="1:17" x14ac:dyDescent="0.3">
      <c r="I24" s="116"/>
    </row>
    <row r="27" spans="1:17" x14ac:dyDescent="0.3">
      <c r="I27" s="116"/>
    </row>
  </sheetData>
  <mergeCells count="14">
    <mergeCell ref="A18:D18"/>
    <mergeCell ref="A19:D19"/>
    <mergeCell ref="A9:D9"/>
    <mergeCell ref="A10:D10"/>
    <mergeCell ref="A14:Q14"/>
    <mergeCell ref="A15:D15"/>
    <mergeCell ref="A16:D16"/>
    <mergeCell ref="A17:D17"/>
    <mergeCell ref="A1:Q1"/>
    <mergeCell ref="A4:Q4"/>
    <mergeCell ref="A5:D5"/>
    <mergeCell ref="A6:D6"/>
    <mergeCell ref="A7:D7"/>
    <mergeCell ref="A8:D8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letra a) Balance mensual</vt:lpstr>
      <vt:lpstr>letra a) Balance Anual</vt:lpstr>
      <vt:lpstr>letra c)</vt:lpstr>
    </vt:vector>
  </TitlesOfParts>
  <Company>CODELCO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Illanes Soto Pamela Alejandra (Codelco-Salvador)</dc:creator>
  <cp:lastModifiedBy>Illanes Soto Pamela Alejandra (Codelco-Salvador)</cp:lastModifiedBy>
  <dcterms:created xsi:type="dcterms:W3CDTF">2018-07-25T14:28:36Z</dcterms:created>
  <dcterms:modified xsi:type="dcterms:W3CDTF">2018-07-25T14:29:07Z</dcterms:modified>
</cp:coreProperties>
</file>